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_de_trabalho" defaultThemeVersion="124226"/>
  <mc:AlternateContent xmlns:mc="http://schemas.openxmlformats.org/markup-compatibility/2006">
    <mc:Choice Requires="x15">
      <x15ac:absPath xmlns:x15ac="http://schemas.microsoft.com/office/spreadsheetml/2010/11/ac" url="D:\Área de Trabalho\Projetos FV\NONOAI\QUADRA DE ESPORT MARFISA\"/>
    </mc:Choice>
  </mc:AlternateContent>
  <bookViews>
    <workbookView showHorizontalScroll="0" showVerticalScroll="0" showSheetTabs="0" xWindow="-120" yWindow="-120" windowWidth="20740" windowHeight="11160" tabRatio="626"/>
  </bookViews>
  <sheets>
    <sheet name="ORÇAMENTO" sheetId="23" r:id="rId1"/>
    <sheet name="BDI" sheetId="24" r:id="rId2"/>
  </sheets>
  <externalReferences>
    <externalReference r:id="rId3"/>
  </externalReferences>
  <definedNames>
    <definedName name="_4.1.4">#REF!</definedName>
    <definedName name="_xlnm._FilterDatabase" localSheetId="0" hidden="1">ORÇAMENTO!$A$11:$AR$24</definedName>
    <definedName name="_TOT20">[1]Indiretas!#REF!</definedName>
    <definedName name="_xlnm.Print_Area" localSheetId="1">BDI!$A$1:$H$61</definedName>
    <definedName name="_xlnm.Print_Area" localSheetId="0">ORÇAMENTO!$B$1:$AR$32</definedName>
    <definedName name="CD">#REF!</definedName>
    <definedName name="CI">#REF!</definedName>
    <definedName name="PV">#REF!</definedName>
    <definedName name="PVA">#REF!</definedName>
    <definedName name="STI">#REF!</definedName>
    <definedName name="_xlnm.Print_Titles" localSheetId="0">ORÇAMENTO!$2:$11</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O5" i="23" l="1"/>
  <c r="AD23" i="23"/>
  <c r="AD18" i="23"/>
  <c r="AO9" i="23"/>
  <c r="AP23" i="23"/>
  <c r="AD13" i="23"/>
  <c r="AR23" i="23"/>
  <c r="N13" i="23"/>
  <c r="P13" i="23"/>
  <c r="Z13" i="23"/>
  <c r="AB13" i="23"/>
  <c r="V13" i="23"/>
  <c r="X13" i="23"/>
  <c r="L13" i="23"/>
  <c r="R13" i="23"/>
  <c r="AQ9" i="23"/>
  <c r="AQ5" i="23"/>
  <c r="T13" i="23"/>
  <c r="V23" i="23"/>
  <c r="L23" i="23"/>
  <c r="R23" i="23"/>
  <c r="AB23" i="23"/>
  <c r="Z23" i="23"/>
  <c r="P23" i="23"/>
  <c r="X23" i="23"/>
  <c r="N23" i="23"/>
  <c r="T23" i="23"/>
  <c r="R24" i="23"/>
  <c r="L24" i="23"/>
  <c r="N24" i="23"/>
  <c r="P24" i="23"/>
  <c r="Z24" i="23"/>
  <c r="V24" i="23"/>
  <c r="AB24" i="23"/>
  <c r="X24" i="23"/>
  <c r="T24" i="23"/>
  <c r="C10" i="24"/>
  <c r="C9" i="24"/>
  <c r="G24" i="24"/>
  <c r="G23" i="24"/>
  <c r="D22" i="24"/>
  <c r="E22" i="24"/>
  <c r="G20" i="24"/>
  <c r="G19" i="24"/>
  <c r="G18" i="24"/>
  <c r="G17" i="24"/>
  <c r="G27" i="24"/>
  <c r="AF23" i="23"/>
  <c r="AL23" i="23"/>
  <c r="AI23" i="23"/>
</calcChain>
</file>

<file path=xl/sharedStrings.xml><?xml version="1.0" encoding="utf-8"?>
<sst xmlns="http://schemas.openxmlformats.org/spreadsheetml/2006/main" count="152" uniqueCount="117">
  <si>
    <t>%</t>
  </si>
  <si>
    <t>DESCRIÇÃO</t>
  </si>
  <si>
    <t>ITEM</t>
  </si>
  <si>
    <t>OBRA:</t>
  </si>
  <si>
    <t>UNID.</t>
  </si>
  <si>
    <t>QUANT.</t>
  </si>
  <si>
    <t>ÁREA:</t>
  </si>
  <si>
    <t>EMPRESA EXECUTORA:</t>
  </si>
  <si>
    <t>DATA INÍCIO DA OBRA:</t>
  </si>
  <si>
    <t>PERÍODO MEDIÇÃO:</t>
  </si>
  <si>
    <t>DATA DA MEDIÇÃO:</t>
  </si>
  <si>
    <t>EXECUTADO</t>
  </si>
  <si>
    <t>PREÇO TOTAL</t>
  </si>
  <si>
    <t>TOTAL DA MEDIÇÃO</t>
  </si>
  <si>
    <t>TOTAL ACUMULADO</t>
  </si>
  <si>
    <t>Nº / ANO CONTRATO:</t>
  </si>
  <si>
    <t>Responsável Técnico(a)</t>
  </si>
  <si>
    <t>% EXECUTADO:</t>
  </si>
  <si>
    <t>TEMPO DE OBRA (DIAS):</t>
  </si>
  <si>
    <t>LOCAL:</t>
  </si>
  <si>
    <t>BDI:</t>
  </si>
  <si>
    <t>1.1</t>
  </si>
  <si>
    <t>REF:</t>
  </si>
  <si>
    <t>SINAPI</t>
  </si>
  <si>
    <t>DATA BASE:</t>
  </si>
  <si>
    <t>DATA CONTRATO:</t>
  </si>
  <si>
    <t>BOLETIM DE MEDIÇÃO</t>
  </si>
  <si>
    <t>n.:</t>
  </si>
  <si>
    <t>ESTADO DE SANTA CATARINA</t>
  </si>
  <si>
    <t>PREFEITURA MUNICIPAL DE GUATAMBU</t>
  </si>
  <si>
    <t>DEPARTAMENTO DE ENGENHARIA</t>
  </si>
  <si>
    <t>DEMONSTRATIVO DA COMPOSIÇÃO DO BDI REFERENCIAL</t>
  </si>
  <si>
    <t>Obras de Edificação - Construção</t>
  </si>
  <si>
    <t>Sobre Serviço</t>
  </si>
  <si>
    <t>Com Desoneração</t>
  </si>
  <si>
    <t>Obras de Edificação - Reforma</t>
  </si>
  <si>
    <t>Sobre Mão de Obra</t>
  </si>
  <si>
    <t>Sem Desoneração</t>
  </si>
  <si>
    <t>ENDEREÇO:</t>
  </si>
  <si>
    <t>TIPO DE OBRA:</t>
  </si>
  <si>
    <t>QUADRA:</t>
  </si>
  <si>
    <t>BASE CÁCULO ISSQN:</t>
  </si>
  <si>
    <t>LOTE:</t>
  </si>
  <si>
    <t>FOLHA PAG. LEI 12844/13:</t>
  </si>
  <si>
    <t>INTERVALO DE ADMISSIBILIDADE</t>
  </si>
  <si>
    <t>ITEM COMPONENTE BDI</t>
  </si>
  <si>
    <t>MÍNIMO</t>
  </si>
  <si>
    <t>MÉDIO</t>
  </si>
  <si>
    <t>MÁXIMO</t>
  </si>
  <si>
    <t>VALOR PROPOSTO</t>
  </si>
  <si>
    <t>AC</t>
  </si>
  <si>
    <t>Administração Central</t>
  </si>
  <si>
    <t>R</t>
  </si>
  <si>
    <t>Seguro e Garantia</t>
  </si>
  <si>
    <t>S + G</t>
  </si>
  <si>
    <t>Riscos</t>
  </si>
  <si>
    <t>DF</t>
  </si>
  <si>
    <t>Despesas Financeiras</t>
  </si>
  <si>
    <t>L</t>
  </si>
  <si>
    <t>Lucro</t>
  </si>
  <si>
    <t>I</t>
  </si>
  <si>
    <r>
      <t>ISSQN (Conforme Legislação Municipal</t>
    </r>
    <r>
      <rPr>
        <b/>
        <i/>
        <sz val="9"/>
        <color indexed="8"/>
        <rFont val="Bodoni Bk BT"/>
        <family val="1"/>
      </rPr>
      <t>*</t>
    </r>
    <r>
      <rPr>
        <i/>
        <sz val="9"/>
        <color indexed="8"/>
        <rFont val="Bodoni Bk BT"/>
        <family val="1"/>
      </rPr>
      <t>)</t>
    </r>
  </si>
  <si>
    <t>PIS</t>
  </si>
  <si>
    <t>COFINS</t>
  </si>
  <si>
    <r>
      <t>CPRB (Conforme Lei 13161/2015</t>
    </r>
    <r>
      <rPr>
        <b/>
        <i/>
        <sz val="9"/>
        <rFont val="Bodoni Bk BT"/>
        <family val="1"/>
      </rPr>
      <t>**</t>
    </r>
    <r>
      <rPr>
        <i/>
        <sz val="9"/>
        <rFont val="Bodoni Bk BT"/>
        <family val="1"/>
      </rPr>
      <t>)</t>
    </r>
  </si>
  <si>
    <t>BDI % (com desoneração da folha de pagamento) =</t>
  </si>
  <si>
    <t>Esta planilha foi elaborada conforme equação para cálculo do percentual do BDI recomendada pelo relátório do Acórdão TCU - 2369/2011 e TCU - 2622/2013, conforme segue:</t>
  </si>
  <si>
    <r>
      <rPr>
        <b/>
        <i/>
        <sz val="9"/>
        <color indexed="8"/>
        <rFont val="Bodoni Bk BT"/>
        <family val="1"/>
      </rPr>
      <t>A.</t>
    </r>
    <r>
      <rPr>
        <i/>
        <sz val="9"/>
        <color indexed="8"/>
        <rFont val="Bodoni Bk BT"/>
        <family val="1"/>
      </rPr>
      <t xml:space="preserve"> O </t>
    </r>
    <r>
      <rPr>
        <b/>
        <i/>
        <sz val="9"/>
        <color indexed="8"/>
        <rFont val="Bodoni Bk BT"/>
        <family val="1"/>
      </rPr>
      <t>Acórdão nº 2.622/2013 - TCU</t>
    </r>
    <r>
      <rPr>
        <i/>
        <sz val="9"/>
        <color indexed="8"/>
        <rFont val="Bodoni Bk BT"/>
        <family val="1"/>
      </rPr>
      <t xml:space="preserve"> versa sobre as faixas de valores dos itens componentes do cálculo do BDI, bem como os valores referenciais de BDI por faixa de valores de obras de edificações.</t>
    </r>
  </si>
  <si>
    <t>Os itens considerados no cálculo do BDI estão contemplados nas tabelas do Acórdão 2.622/2013, e também podem ser verificados no Art. 9º do Decreto nº 7.983, de 8 de abril de 2013, que estabelece regras e critérios para a elaboração do orçamento de referência de obras e serviços de engenharia, contratados e executados com recursos dos orçamentos da União, sendo:
   I - taxa de rateio da administração central;
   II - percentuais de tributos incidentes sobre o preço do serviço, excluídos aqueles de natureza direta e personalística que oneram o contratado;
   III - taxa de risco, seguro e garantia do empreendimento; e
   IV - taxa de lucro.</t>
  </si>
  <si>
    <r>
      <rPr>
        <b/>
        <i/>
        <sz val="9"/>
        <color indexed="8"/>
        <rFont val="Bodoni Bk BT"/>
        <family val="1"/>
      </rPr>
      <t>B.</t>
    </r>
    <r>
      <rPr>
        <i/>
        <sz val="9"/>
        <color indexed="8"/>
        <rFont val="Bodoni Bk BT"/>
        <family val="1"/>
      </rPr>
      <t xml:space="preserve"> A </t>
    </r>
    <r>
      <rPr>
        <b/>
        <i/>
        <sz val="9"/>
        <color indexed="8"/>
        <rFont val="Bodoni Bk BT"/>
        <family val="1"/>
      </rPr>
      <t>equação para o cálculo do BDI</t>
    </r>
    <r>
      <rPr>
        <i/>
        <sz val="9"/>
        <color indexed="8"/>
        <rFont val="Bodoni Bk BT"/>
        <family val="1"/>
      </rPr>
      <t xml:space="preserve"> utilizada é a mesma indicada em bibliografias e a proposta pelo relatório que fundamentou o Acórdão nº 2622/2013, ilustrada a seguir:</t>
    </r>
  </si>
  <si>
    <t>Informações sobre a tributação considerada na composição do BDI referencial:</t>
  </si>
  <si>
    <r>
      <rPr>
        <b/>
        <i/>
        <sz val="9"/>
        <rFont val="Bodoni Bk BT"/>
        <family val="1"/>
      </rPr>
      <t>*</t>
    </r>
    <r>
      <rPr>
        <i/>
        <sz val="9"/>
        <rFont val="Bodoni Bk BT"/>
        <family val="1"/>
      </rPr>
      <t xml:space="preserve"> Conforme a seção VI, Art. 83 da Legislaçao Municipal (Lei Complementar n. 112 de 29 de Novembro de 2017), a </t>
    </r>
    <r>
      <rPr>
        <b/>
        <i/>
        <sz val="9"/>
        <rFont val="Bodoni Bk BT"/>
        <family val="1"/>
      </rPr>
      <t>base de cálculo do imposto ISSQN é o preço do serviço</t>
    </r>
    <r>
      <rPr>
        <i/>
        <sz val="9"/>
        <rFont val="Bodoni Bk BT"/>
        <family val="1"/>
      </rPr>
      <t xml:space="preserve"> em obras de edificação (construções). </t>
    </r>
  </si>
  <si>
    <t xml:space="preserve">Segundo o §1º Entende-se por preço do serviço a receita bruta a ele correspondente sem nehuma dedução, executados os descontos ou abatimentos concedidos independentemente de condição. </t>
  </si>
  <si>
    <t>Conforme o §4º Não se inclui na base de cálculo do imposto o valor dos materiais fornecidos, devidamente comprovado pelo prestador de serviços previstos [...]</t>
  </si>
  <si>
    <t>Para comprovação dos materiais prevista no §4º o prestador de serviço deverá obsevar o indicado no  §5º desta Lei Complementar.</t>
  </si>
  <si>
    <r>
      <t xml:space="preserve">** A </t>
    </r>
    <r>
      <rPr>
        <b/>
        <i/>
        <sz val="9"/>
        <rFont val="Bodoni Bk BT"/>
        <family val="1"/>
      </rPr>
      <t>Contribuição Previdenciária sobre a Receita Bruta (CPRB) foi criada</t>
    </r>
    <r>
      <rPr>
        <i/>
        <sz val="9"/>
        <rFont val="Bodoni Bk BT"/>
        <family val="1"/>
      </rPr>
      <t xml:space="preserve"> pela União </t>
    </r>
    <r>
      <rPr>
        <b/>
        <i/>
        <sz val="9"/>
        <rFont val="Bodoni Bk BT"/>
        <family val="1"/>
      </rPr>
      <t xml:space="preserve">para desonerar a folha de salários </t>
    </r>
    <r>
      <rPr>
        <i/>
        <sz val="9"/>
        <rFont val="Bodoni Bk BT"/>
        <family val="1"/>
      </rPr>
      <t>de diversas atividades econômicas em substituição à contribuição previdenciária sobre a folha de pagamentos.</t>
    </r>
  </si>
  <si>
    <t>A partir de 2011 através da Lei 12.546, as empresas passaram a ser contempladas com a política nacional de desoneração da folha de pagamento, substituindo a Contribuição Patronal Previdenciária (CPP) referente aos 20% (vinte por cento) sobre a folha, por uma contribuição de inicialmente 1,50% ou 2,50%, que posteriormente baixou para 1,00% ou 2,00% sobre a receita bruta, conforme segmento da empresa. Em 13 de novembro de 2014, foi criada a Lei n° 13.043 tornando permanente a desoneração da folha.
A lei 13.161/2015, de 31 de agosto de 2015, com vigência a partir de 1º de dezembro de 2015, alterou a alíquota incidente sobre a receita bruta das empresas, no caso da construção civil, de 2,00% para 4,50%, para preços desonerados. Com essa lei, a desoneração passou a ser facultativa, sendo opção da empresa escolher entre a contribuição sobre a receita bruta (CPRB) ou contribuir sobre a folha salarial, optando em cada obra de construção civil por uma das duas contribuições.
Como no processo licitatório não é sabido, de antemão, qual o licitante vencedor e, pelo fato do edital exigir que a empresa tenha sua atividade-fim relacionada com a área da construção civil, objeto da licitação, adotou-se, o SINAPI com desoneração, sendo aplicada, portanto uma CPRB, a fim de remunerar a contratada quanto à tributação sobre a receita bruta, de 4,50%.</t>
  </si>
  <si>
    <t>Prefeito Municipal</t>
  </si>
  <si>
    <t>Município de Guatambu / SC</t>
  </si>
  <si>
    <t>Carimbo e Assinatura</t>
  </si>
  <si>
    <t>ANEXO B</t>
  </si>
  <si>
    <t>PLANILHA DE ORÇAMENTO - ESTIMATIVA DE CUSTO E PREÇO</t>
  </si>
  <si>
    <t>REF. CUSTO</t>
  </si>
  <si>
    <t>DENER</t>
  </si>
  <si>
    <t>CUSTO ESTIMADO - MÃO DE OBRA NÃO DESONERADA</t>
  </si>
  <si>
    <t>TYPE</t>
  </si>
  <si>
    <t>MATERIAL</t>
  </si>
  <si>
    <t>TOTAL</t>
  </si>
  <si>
    <t>UNIT
R$/UND</t>
  </si>
  <si>
    <t>TOTAL
R$</t>
  </si>
  <si>
    <t>MÃO DE OBRA</t>
  </si>
  <si>
    <t>EQUIPAMENTOS</t>
  </si>
  <si>
    <t>OUTROS</t>
  </si>
  <si>
    <t>TOTAL ESTIMADO</t>
  </si>
  <si>
    <t>TOTAL  POR M2 ESTIMADO</t>
  </si>
  <si>
    <t>MÊS 01</t>
  </si>
  <si>
    <t>MÊS 02</t>
  </si>
  <si>
    <t>CRONOGRAMA FÍSICO - FINANCEIRO</t>
  </si>
  <si>
    <t>PREÇO ESTIMADO
MÃO DE OBRA NÃO DESONERADA</t>
  </si>
  <si>
    <t>SERVIÇOS PRELIMINARES</t>
  </si>
  <si>
    <t>1.2</t>
  </si>
  <si>
    <t>1.3</t>
  </si>
  <si>
    <t>SINAPI  E   MERCADO</t>
  </si>
  <si>
    <t>PROJETO MICROGERAÇÃO DE ENERGIA ELÉTRICA COM SISTEMA SOLAR FOTOVOLTAICO CONECTADO À REDE ELÉTRICA</t>
  </si>
  <si>
    <t>AQUISIÇÃO DE EQUIPAMENTOS SOLARES (INVERSORES E PAINÉIS)</t>
  </si>
  <si>
    <t>ESTRUTURA DE FIXAÇÃO</t>
  </si>
  <si>
    <t>COMISSIONAMENTO DO SISTEMA SOLAR</t>
  </si>
  <si>
    <t>VALIDAÇÃO DO SISTEMA SOLAR</t>
  </si>
  <si>
    <t>ENTRADA DE ENERGIA ELÉTRICA - INSTALAÇÃO PADRÃO MODELO C11 - DE ACORDO COM GED13 - CONEXÃO COM A REDE RGE</t>
  </si>
  <si>
    <t>2.3</t>
  </si>
  <si>
    <t>2.6</t>
  </si>
  <si>
    <t>3.1</t>
  </si>
  <si>
    <t>LANÇAMENTO DE CABOS / MONTAGEM DO QUADRO DE DISTRIBUIÇÃO E PROTEÇÃO / MONTAGEM DO SISTEMA DE ATERRAMENTO</t>
  </si>
  <si>
    <t>INSTALAÇÃO EQUIPAMENTOS SOLARES</t>
  </si>
  <si>
    <t xml:space="preserve">LIBERAÇÃO/APROVAÇÃO DO PROJETO JUNTO À CONCESSIONÁRIA </t>
  </si>
  <si>
    <t xml:space="preserve">SOLICITAÇÃO DE VISTORIA E LIBERAÇÃO PARA LIGAÇÃO DO SISTEMA PELA CONCESSIONÁRIA RGE </t>
  </si>
  <si>
    <t>QUADRA DE ESPORTE MARFISA - RUA FAGUNDES VARELLA, N.98. BAIRRO MARFISA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</si>
</sst>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R$&quot;\ * #,##0.00_-;\-&quot;R$&quot;\ * #,##0.00_-;_-&quot;R$&quot;\ * &quot;-&quot;??_-;_-@_-"/>
    <numFmt numFmtId="43" formatCode="_-* #,##0.00_-;\-* #,##0.00_-;_-* &quot;-&quot;??_-;_-@_-"/>
    <numFmt numFmtId="164" formatCode="_-&quot;R$&quot;* #,##0.00_-;\-&quot;R$&quot;* #,##0.00_-;_-&quot;R$&quot;* &quot;-&quot;??_-;_-@_-"/>
    <numFmt numFmtId="165" formatCode="_ * #,##0.00_ ;_ * \-#,##0.00_ ;_ * &quot;-&quot;??_ ;_ @_ "/>
    <numFmt numFmtId="166" formatCode="&quot;R$ &quot;#,##0.00_);\(&quot;R$ &quot;#,##0.00\)"/>
    <numFmt numFmtId="167" formatCode="_(&quot;R$ &quot;* #,##0.00_);_(&quot;R$ &quot;* \(#,##0.00\);_(&quot;R$ &quot;* &quot;-&quot;??_);_(@_)"/>
    <numFmt numFmtId="168" formatCode="_(* #,##0.00_);_(* \(#,##0.00\);_(* &quot;-&quot;??_);_(@_)"/>
    <numFmt numFmtId="169" formatCode="_(&quot;R$&quot;* #,##0.00_);_(&quot;R$&quot;* \(#,##0.00\);_(&quot;R$&quot;* &quot;-&quot;??_);_(@_)"/>
    <numFmt numFmtId="170" formatCode="#\,##0.00"/>
    <numFmt numFmtId="171" formatCode="#\,##0."/>
    <numFmt numFmtId="172" formatCode="\$#."/>
    <numFmt numFmtId="173" formatCode="#.00"/>
    <numFmt numFmtId="174" formatCode="%#.00"/>
    <numFmt numFmtId="175" formatCode="[$-416]mmm\-yy;@"/>
    <numFmt numFmtId="176" formatCode="[$-416]mmmm\-yy;@"/>
    <numFmt numFmtId="177" formatCode="0.0%"/>
  </numFmts>
  <fonts count="57">
    <font>
      <sz val="11"/>
      <color theme="1"/>
      <name val="Calibri"/>
      <family val="2"/>
      <scheme val="minor"/>
    </font>
    <font>
      <sz val="11"/>
      <color indexed="8"/>
      <name val="Calibri"/>
      <family val="2"/>
    </font>
    <font>
      <sz val="11"/>
      <color indexed="8"/>
      <name val="Calibri"/>
      <family val="2"/>
    </font>
    <font>
      <sz val="11"/>
      <color indexed="8"/>
      <name val="Calibri"/>
      <family val="2"/>
    </font>
    <font>
      <sz val="10"/>
      <name val="Arial"/>
      <family val="2"/>
    </font>
    <font>
      <sz val="10"/>
      <name val="Arial"/>
      <family val="2"/>
    </font>
    <font>
      <sz val="10"/>
      <name val="Arial"/>
      <family val="2"/>
    </font>
    <font>
      <sz val="1"/>
      <color indexed="8"/>
      <name val="Courier"/>
      <family val="3"/>
    </font>
    <font>
      <b/>
      <sz val="8"/>
      <name val="Times New Roman"/>
      <family val="1"/>
    </font>
    <font>
      <b/>
      <sz val="1"/>
      <color indexed="8"/>
      <name val="Courier"/>
      <family val="3"/>
    </font>
    <font>
      <sz val="11"/>
      <color indexed="8"/>
      <name val="Calibri"/>
      <family val="2"/>
    </font>
    <font>
      <b/>
      <sz val="10"/>
      <name val="Arial"/>
      <family val="2"/>
    </font>
    <font>
      <b/>
      <sz val="16"/>
      <name val="Arial"/>
      <family val="2"/>
    </font>
    <font>
      <b/>
      <sz val="12"/>
      <name val="Arial"/>
      <family val="2"/>
    </font>
    <font>
      <b/>
      <sz val="14"/>
      <color indexed="8"/>
      <name val="Arial"/>
      <family val="2"/>
    </font>
    <font>
      <sz val="18"/>
      <color indexed="8"/>
      <name val="Arial"/>
      <family val="2"/>
    </font>
    <font>
      <sz val="11"/>
      <color theme="1"/>
      <name val="Calibri"/>
      <family val="2"/>
      <scheme val="minor"/>
    </font>
    <font>
      <sz val="10"/>
      <color theme="1"/>
      <name val="Calibri"/>
      <family val="2"/>
      <scheme val="minor"/>
    </font>
    <font>
      <i/>
      <sz val="10"/>
      <color theme="1"/>
      <name val="Bodoni Bk BT"/>
      <family val="1"/>
    </font>
    <font>
      <b/>
      <sz val="18"/>
      <name val="Arial"/>
      <family val="2"/>
    </font>
    <font>
      <b/>
      <sz val="11"/>
      <name val="Arial"/>
      <family val="2"/>
    </font>
    <font>
      <sz val="11"/>
      <name val="Calibri"/>
      <family val="2"/>
      <scheme val="minor"/>
    </font>
    <font>
      <b/>
      <sz val="10"/>
      <color theme="0" tint="-0.14999847407452621"/>
      <name val="Arial"/>
      <family val="2"/>
    </font>
    <font>
      <b/>
      <sz val="10"/>
      <color theme="0"/>
      <name val="Arial"/>
      <family val="2"/>
    </font>
    <font>
      <sz val="10"/>
      <color theme="0" tint="-0.14999847407452621"/>
      <name val="Arial"/>
      <family val="2"/>
    </font>
    <font>
      <sz val="10"/>
      <color rgb="FFFF0000"/>
      <name val="Arial"/>
      <family val="2"/>
    </font>
    <font>
      <sz val="10"/>
      <color theme="1"/>
      <name val="Arial"/>
      <family val="2"/>
    </font>
    <font>
      <b/>
      <sz val="14"/>
      <color theme="1"/>
      <name val="Bodoni Bk BT"/>
      <family val="1"/>
    </font>
    <font>
      <b/>
      <sz val="12"/>
      <color theme="1"/>
      <name val="Bodoni Bk BT"/>
      <family val="1"/>
    </font>
    <font>
      <b/>
      <sz val="9"/>
      <color theme="1"/>
      <name val="Bodoni Bk BT"/>
      <family val="1"/>
    </font>
    <font>
      <i/>
      <sz val="9"/>
      <color theme="1"/>
      <name val="Bodoni Bk BT"/>
      <family val="1"/>
    </font>
    <font>
      <sz val="9"/>
      <color theme="1"/>
      <name val="Bodoni Bk BT"/>
      <family val="1"/>
    </font>
    <font>
      <b/>
      <sz val="9"/>
      <color theme="1"/>
      <name val="Bodoni Bk BT"/>
      <family val="1"/>
    </font>
    <font>
      <i/>
      <sz val="9"/>
      <color theme="1"/>
      <name val="Bodoni Bk BT"/>
      <family val="1"/>
    </font>
    <font>
      <sz val="9"/>
      <name val="Bodoni Bk BT"/>
      <family val="1"/>
    </font>
    <font>
      <b/>
      <i/>
      <sz val="9"/>
      <color indexed="8"/>
      <name val="Bodoni Bk BT"/>
      <family val="1"/>
    </font>
    <font>
      <i/>
      <sz val="9"/>
      <color indexed="8"/>
      <name val="Bodoni Bk BT"/>
      <family val="1"/>
    </font>
    <font>
      <i/>
      <sz val="9"/>
      <name val="Bodoni Bk BT"/>
      <family val="1"/>
    </font>
    <font>
      <b/>
      <i/>
      <sz val="9"/>
      <name val="Bodoni Bk BT"/>
      <family val="1"/>
    </font>
    <font>
      <b/>
      <sz val="9"/>
      <name val="Bodoni Bk BT"/>
      <family val="1"/>
    </font>
    <font>
      <b/>
      <i/>
      <sz val="9"/>
      <color theme="1"/>
      <name val="Bodoni Bk BT"/>
      <family val="1"/>
    </font>
    <font>
      <i/>
      <sz val="9"/>
      <color rgb="FFFF0000"/>
      <name val="Bodoni Bk BT"/>
      <family val="1"/>
    </font>
    <font>
      <sz val="8"/>
      <name val="Bodoni Bk BT"/>
      <family val="1"/>
    </font>
    <font>
      <sz val="10"/>
      <color theme="1"/>
      <name val="Bodoni Bk BT"/>
      <family val="1"/>
    </font>
    <font>
      <i/>
      <sz val="8"/>
      <name val="Bodoni Bk BT"/>
      <family val="1"/>
    </font>
    <font>
      <i/>
      <sz val="8"/>
      <color theme="1"/>
      <name val="Bodoni Bk BT"/>
      <family val="1"/>
    </font>
    <font>
      <sz val="11"/>
      <name val="Arial"/>
      <family val="2"/>
    </font>
    <font>
      <b/>
      <sz val="12"/>
      <color theme="0" tint="-0.14999847407452621"/>
      <name val="Arial"/>
      <family val="2"/>
    </font>
    <font>
      <b/>
      <sz val="11"/>
      <color theme="1"/>
      <name val="Calibri"/>
      <family val="2"/>
      <scheme val="minor"/>
    </font>
    <font>
      <b/>
      <sz val="11"/>
      <color rgb="FFFF6600"/>
      <name val="Arial"/>
      <family val="2"/>
    </font>
    <font>
      <b/>
      <sz val="10"/>
      <color indexed="8"/>
      <name val="Arial"/>
      <family val="2"/>
    </font>
    <font>
      <i/>
      <sz val="10"/>
      <color theme="1"/>
      <name val="Arial"/>
      <family val="2"/>
    </font>
    <font>
      <b/>
      <sz val="10"/>
      <color theme="1"/>
      <name val="Arial"/>
      <family val="2"/>
    </font>
    <font>
      <b/>
      <sz val="11"/>
      <color rgb="FFFF0000"/>
      <name val="Arial"/>
      <family val="2"/>
    </font>
    <font>
      <b/>
      <sz val="11"/>
      <color theme="1"/>
      <name val="Arial"/>
      <family val="2"/>
    </font>
    <font>
      <b/>
      <sz val="14"/>
      <color theme="0" tint="-0.14999847407452621"/>
      <name val="Arial"/>
      <family val="2"/>
    </font>
    <font>
      <b/>
      <sz val="10"/>
      <color rgb="FFFF0000"/>
      <name val="Arial"/>
      <family val="2"/>
    </font>
  </fonts>
  <fills count="13">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004C22"/>
        <bgColor indexed="64"/>
      </patternFill>
    </fill>
    <fill>
      <patternFill patternType="solid">
        <fgColor theme="0" tint="-0.14999847407452621"/>
        <bgColor indexed="64"/>
      </patternFill>
    </fill>
    <fill>
      <patternFill patternType="solid">
        <fgColor theme="4" tint="0.79998168889431442"/>
        <bgColor indexed="64"/>
      </patternFill>
    </fill>
  </fills>
  <borders count="46">
    <border>
      <left/>
      <right/>
      <top/>
      <bottom/>
      <diagonal/>
    </border>
    <border>
      <left style="double">
        <color indexed="64"/>
      </left>
      <right style="thin">
        <color indexed="64"/>
      </right>
      <top style="double">
        <color indexed="64"/>
      </top>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style="hair">
        <color auto="1"/>
      </left>
      <right/>
      <top/>
      <bottom/>
      <diagonal/>
    </border>
    <border>
      <left style="thin">
        <color indexed="64"/>
      </left>
      <right/>
      <top style="hair">
        <color auto="1"/>
      </top>
      <bottom/>
      <diagonal/>
    </border>
    <border>
      <left style="thin">
        <color indexed="64"/>
      </left>
      <right/>
      <top/>
      <bottom/>
      <diagonal/>
    </border>
    <border>
      <left/>
      <right style="thin">
        <color indexed="64"/>
      </right>
      <top style="hair">
        <color auto="1"/>
      </top>
      <bottom/>
      <diagonal/>
    </border>
    <border>
      <left/>
      <right style="thin">
        <color indexed="64"/>
      </right>
      <top/>
      <bottom/>
      <diagonal/>
    </border>
    <border>
      <left/>
      <right style="thin">
        <color indexed="64"/>
      </right>
      <top/>
      <bottom style="hair">
        <color auto="1"/>
      </bottom>
      <diagonal/>
    </border>
    <border>
      <left/>
      <right style="hair">
        <color auto="1"/>
      </right>
      <top/>
      <bottom/>
      <diagonal/>
    </border>
    <border>
      <left/>
      <right style="thin">
        <color indexed="64"/>
      </right>
      <top style="hair">
        <color auto="1"/>
      </top>
      <bottom style="hair">
        <color auto="1"/>
      </bottom>
      <diagonal/>
    </border>
    <border>
      <left style="thin">
        <color indexed="64"/>
      </left>
      <right/>
      <top style="thin">
        <color indexed="64"/>
      </top>
      <bottom/>
      <diagonal/>
    </border>
    <border>
      <left/>
      <right/>
      <top style="thin">
        <color indexed="64"/>
      </top>
      <bottom style="hair">
        <color auto="1"/>
      </bottom>
      <diagonal/>
    </border>
    <border>
      <left/>
      <right/>
      <top style="thin">
        <color indexed="64"/>
      </top>
      <bottom/>
      <diagonal/>
    </border>
    <border>
      <left/>
      <right style="hair">
        <color auto="1"/>
      </right>
      <top style="hair">
        <color auto="1"/>
      </top>
      <bottom/>
      <diagonal/>
    </border>
    <border>
      <left style="hair">
        <color auto="1"/>
      </left>
      <right/>
      <top/>
      <bottom style="hair">
        <color auto="1"/>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hair">
        <color auto="1"/>
      </bottom>
      <diagonal/>
    </border>
    <border>
      <left style="hair">
        <color indexed="64"/>
      </left>
      <right style="hair">
        <color indexed="64"/>
      </right>
      <top/>
      <bottom style="hair">
        <color auto="1"/>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style="hair">
        <color indexed="64"/>
      </right>
      <top/>
      <bottom/>
      <diagonal/>
    </border>
    <border>
      <left style="hair">
        <color indexed="64"/>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dotted">
        <color indexed="64"/>
      </left>
      <right/>
      <top/>
      <bottom/>
      <diagonal/>
    </border>
    <border>
      <left/>
      <right style="dotted">
        <color indexed="64"/>
      </right>
      <top/>
      <bottom/>
      <diagonal/>
    </border>
    <border>
      <left/>
      <right/>
      <top style="dotted">
        <color indexed="64"/>
      </top>
      <bottom/>
      <diagonal/>
    </border>
    <border>
      <left/>
      <right/>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s>
  <cellStyleXfs count="42">
    <xf numFmtId="0" fontId="0" fillId="0" borderId="0"/>
    <xf numFmtId="171" fontId="7" fillId="0" borderId="0">
      <protection locked="0"/>
    </xf>
    <xf numFmtId="172" fontId="7" fillId="0" borderId="0">
      <protection locked="0"/>
    </xf>
    <xf numFmtId="0" fontId="7" fillId="0" borderId="0">
      <protection locked="0"/>
    </xf>
    <xf numFmtId="0" fontId="7" fillId="0" borderId="0">
      <protection locked="0"/>
    </xf>
    <xf numFmtId="0" fontId="6" fillId="0" borderId="0"/>
    <xf numFmtId="0" fontId="4" fillId="0" borderId="0"/>
    <xf numFmtId="173" fontId="7" fillId="0" borderId="0">
      <protection locked="0"/>
    </xf>
    <xf numFmtId="173" fontId="7" fillId="0" borderId="0">
      <protection locked="0"/>
    </xf>
    <xf numFmtId="0" fontId="7" fillId="0" borderId="0">
      <protection locked="0"/>
    </xf>
    <xf numFmtId="0" fontId="7" fillId="0" borderId="0">
      <protection locked="0"/>
    </xf>
    <xf numFmtId="44" fontId="3"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9" fontId="6"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4" fillId="0" borderId="0"/>
    <xf numFmtId="0" fontId="6" fillId="0" borderId="0"/>
    <xf numFmtId="0" fontId="4" fillId="0" borderId="0"/>
    <xf numFmtId="174" fontId="7" fillId="0" borderId="0">
      <protection locked="0"/>
    </xf>
    <xf numFmtId="0" fontId="8" fillId="0" borderId="1" applyNumberFormat="0" applyFont="0" applyBorder="0" applyAlignment="0"/>
    <xf numFmtId="170" fontId="7" fillId="0" borderId="0">
      <protection locked="0"/>
    </xf>
    <xf numFmtId="9" fontId="10"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9" fillId="0" borderId="0">
      <protection locked="0"/>
    </xf>
    <xf numFmtId="0" fontId="9" fillId="0" borderId="0">
      <protection locked="0"/>
    </xf>
    <xf numFmtId="165" fontId="4" fillId="0" borderId="0" applyFont="0" applyFill="0" applyBorder="0" applyAlignment="0" applyProtection="0"/>
    <xf numFmtId="43" fontId="1"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cellStyleXfs>
  <cellXfs count="336">
    <xf numFmtId="0" fontId="0" fillId="0" borderId="0" xfId="0"/>
    <xf numFmtId="0" fontId="0" fillId="0" borderId="0" xfId="0" applyAlignment="1">
      <alignment vertical="center"/>
    </xf>
    <xf numFmtId="1" fontId="12" fillId="0" borderId="0" xfId="0" applyNumberFormat="1" applyFont="1" applyAlignment="1" applyProtection="1">
      <alignment horizontal="center" vertical="center"/>
      <protection locked="0"/>
    </xf>
    <xf numFmtId="0" fontId="14" fillId="0" borderId="0" xfId="0" applyFont="1" applyAlignment="1">
      <alignment vertical="center" wrapText="1"/>
    </xf>
    <xf numFmtId="0" fontId="13" fillId="0" borderId="0" xfId="0" applyFont="1" applyAlignment="1">
      <alignment vertical="center" wrapText="1"/>
    </xf>
    <xf numFmtId="0" fontId="15" fillId="0" borderId="0" xfId="0" applyFont="1" applyAlignment="1">
      <alignment vertical="center" wrapText="1"/>
    </xf>
    <xf numFmtId="14" fontId="4" fillId="0" borderId="0" xfId="0" applyNumberFormat="1" applyFont="1" applyAlignment="1">
      <alignment horizontal="center" vertical="center" wrapText="1"/>
    </xf>
    <xf numFmtId="0" fontId="11" fillId="0" borderId="0" xfId="0" applyFont="1" applyAlignment="1">
      <alignment horizontal="center" vertical="center" wrapText="1"/>
    </xf>
    <xf numFmtId="9" fontId="4" fillId="0" borderId="0" xfId="23" applyFont="1" applyAlignment="1">
      <alignment horizontal="center" vertical="center" wrapText="1"/>
    </xf>
    <xf numFmtId="0" fontId="11" fillId="0" borderId="0" xfId="0" applyFont="1" applyAlignment="1">
      <alignment horizontal="center" vertical="center"/>
    </xf>
    <xf numFmtId="0" fontId="4" fillId="0" borderId="0" xfId="0" applyFont="1" applyAlignment="1">
      <alignment horizontal="center" vertical="center"/>
    </xf>
    <xf numFmtId="0" fontId="11" fillId="0" borderId="4" xfId="0" applyFont="1" applyBorder="1" applyAlignment="1">
      <alignment vertical="center" wrapText="1"/>
    </xf>
    <xf numFmtId="0" fontId="19" fillId="4" borderId="2" xfId="0" applyFont="1" applyFill="1" applyBorder="1" applyAlignment="1">
      <alignment horizontal="center" vertical="center"/>
    </xf>
    <xf numFmtId="0" fontId="4" fillId="0" borderId="4" xfId="0"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horizontal="right" vertical="center" wrapText="1"/>
    </xf>
    <xf numFmtId="169" fontId="11" fillId="0" borderId="4" xfId="11" applyNumberFormat="1" applyFont="1" applyBorder="1" applyAlignment="1">
      <alignment vertical="center" wrapText="1"/>
    </xf>
    <xf numFmtId="169" fontId="11" fillId="0" borderId="0" xfId="11" applyNumberFormat="1" applyFont="1" applyAlignment="1">
      <alignment vertical="center" wrapText="1"/>
    </xf>
    <xf numFmtId="169" fontId="11" fillId="0" borderId="0" xfId="11" applyNumberFormat="1" applyFont="1" applyAlignment="1">
      <alignment horizontal="center" vertical="center" wrapText="1"/>
    </xf>
    <xf numFmtId="43" fontId="16" fillId="0" borderId="0" xfId="29" applyFont="1" applyAlignment="1">
      <alignment vertical="center"/>
    </xf>
    <xf numFmtId="0" fontId="0" fillId="0" borderId="0" xfId="0" applyAlignment="1">
      <alignment horizontal="center" vertical="center"/>
    </xf>
    <xf numFmtId="0" fontId="4" fillId="4" borderId="0" xfId="0" applyFont="1" applyFill="1" applyAlignment="1">
      <alignment vertical="center"/>
    </xf>
    <xf numFmtId="43" fontId="4" fillId="4" borderId="0" xfId="29" applyFont="1" applyFill="1" applyAlignment="1">
      <alignment vertical="center"/>
    </xf>
    <xf numFmtId="0" fontId="21" fillId="0" borderId="0" xfId="0" applyFont="1" applyAlignment="1">
      <alignment vertical="center"/>
    </xf>
    <xf numFmtId="14" fontId="24" fillId="7" borderId="0" xfId="0" applyNumberFormat="1" applyFont="1" applyFill="1" applyAlignment="1">
      <alignment horizontal="center" vertical="center" wrapText="1"/>
    </xf>
    <xf numFmtId="0" fontId="21" fillId="0" borderId="7" xfId="0" applyFont="1" applyBorder="1" applyAlignment="1">
      <alignment horizontal="center" vertical="center"/>
    </xf>
    <xf numFmtId="4" fontId="0" fillId="0" borderId="0" xfId="0" applyNumberFormat="1" applyAlignment="1">
      <alignment vertical="center"/>
    </xf>
    <xf numFmtId="0" fontId="0" fillId="4" borderId="0" xfId="0" applyFill="1" applyAlignment="1">
      <alignment vertical="center"/>
    </xf>
    <xf numFmtId="1" fontId="19" fillId="4" borderId="12" xfId="0" applyNumberFormat="1" applyFont="1" applyFill="1" applyBorder="1" applyAlignment="1" applyProtection="1">
      <alignment horizontal="center" vertical="center"/>
      <protection locked="0"/>
    </xf>
    <xf numFmtId="0" fontId="15" fillId="0" borderId="9" xfId="0" applyFont="1" applyBorder="1" applyAlignment="1">
      <alignment vertical="center" wrapText="1"/>
    </xf>
    <xf numFmtId="14" fontId="22" fillId="7" borderId="9" xfId="0" applyNumberFormat="1" applyFont="1" applyFill="1" applyBorder="1" applyAlignment="1">
      <alignment horizontal="center" vertical="center" wrapText="1"/>
    </xf>
    <xf numFmtId="9" fontId="4" fillId="0" borderId="10" xfId="23" applyFont="1" applyBorder="1" applyAlignment="1">
      <alignment horizontal="center" vertical="center" wrapText="1"/>
    </xf>
    <xf numFmtId="9" fontId="4" fillId="0" borderId="9" xfId="23" applyFont="1" applyBorder="1" applyAlignment="1">
      <alignment horizontal="center" vertical="center" wrapText="1"/>
    </xf>
    <xf numFmtId="0" fontId="17" fillId="0" borderId="0" xfId="0" applyFont="1" applyAlignment="1">
      <alignment horizontal="center" vertical="center"/>
    </xf>
    <xf numFmtId="0" fontId="26" fillId="0" borderId="0" xfId="0" applyFont="1"/>
    <xf numFmtId="0" fontId="27" fillId="0" borderId="0" xfId="0" applyFont="1"/>
    <xf numFmtId="0" fontId="18" fillId="0" borderId="0" xfId="0" applyFont="1"/>
    <xf numFmtId="0" fontId="0" fillId="0" borderId="18" xfId="0" applyBorder="1"/>
    <xf numFmtId="0" fontId="29" fillId="0" borderId="0" xfId="0" applyFont="1" applyAlignment="1">
      <alignment horizontal="left"/>
    </xf>
    <xf numFmtId="0" fontId="29" fillId="0" borderId="0" xfId="0" applyFont="1" applyAlignment="1">
      <alignment horizontal="right"/>
    </xf>
    <xf numFmtId="0" fontId="26" fillId="0" borderId="0" xfId="0" applyFont="1" applyAlignment="1">
      <alignment horizontal="left"/>
    </xf>
    <xf numFmtId="0" fontId="4" fillId="0" borderId="0" xfId="0" applyFont="1" applyAlignment="1">
      <alignment horizontal="left" vertical="center" wrapText="1"/>
    </xf>
    <xf numFmtId="14" fontId="25" fillId="0" borderId="0" xfId="0" applyNumberFormat="1" applyFont="1" applyAlignment="1">
      <alignment horizontal="left" vertical="center" wrapText="1"/>
    </xf>
    <xf numFmtId="0" fontId="31" fillId="0" borderId="0" xfId="0" applyFont="1"/>
    <xf numFmtId="0" fontId="32" fillId="2" borderId="22" xfId="0" applyFont="1" applyFill="1" applyBorder="1" applyAlignment="1">
      <alignment horizontal="center"/>
    </xf>
    <xf numFmtId="0" fontId="33" fillId="0" borderId="22" xfId="0" applyFont="1" applyBorder="1" applyAlignment="1">
      <alignment horizontal="center"/>
    </xf>
    <xf numFmtId="0" fontId="33" fillId="0" borderId="22" xfId="0" applyFont="1" applyBorder="1"/>
    <xf numFmtId="10" fontId="31" fillId="0" borderId="22" xfId="28" applyNumberFormat="1" applyFont="1" applyBorder="1" applyAlignment="1">
      <alignment horizontal="center"/>
    </xf>
    <xf numFmtId="10" fontId="34" fillId="0" borderId="22" xfId="28" applyNumberFormat="1" applyFont="1" applyBorder="1" applyAlignment="1">
      <alignment horizontal="center"/>
    </xf>
    <xf numFmtId="0" fontId="37" fillId="0" borderId="22" xfId="0" applyFont="1" applyBorder="1"/>
    <xf numFmtId="2" fontId="31" fillId="0" borderId="0" xfId="0" applyNumberFormat="1" applyFont="1"/>
    <xf numFmtId="10" fontId="32" fillId="2" borderId="0" xfId="28" applyNumberFormat="1" applyFont="1" applyFill="1" applyAlignment="1">
      <alignment horizontal="center"/>
    </xf>
    <xf numFmtId="10" fontId="26" fillId="0" borderId="0" xfId="28" applyNumberFormat="1" applyFont="1" applyAlignment="1">
      <alignment horizontal="center"/>
    </xf>
    <xf numFmtId="0" fontId="33" fillId="0" borderId="0" xfId="0" applyFont="1"/>
    <xf numFmtId="0" fontId="33" fillId="0" borderId="0" xfId="0" applyFont="1" applyAlignment="1">
      <alignment horizontal="left" wrapText="1" indent="3"/>
    </xf>
    <xf numFmtId="0" fontId="33" fillId="0" borderId="0" xfId="0" applyFont="1" applyAlignment="1">
      <alignment horizontal="center"/>
    </xf>
    <xf numFmtId="0" fontId="40" fillId="0" borderId="0" xfId="0" applyFont="1"/>
    <xf numFmtId="0" fontId="37" fillId="0" borderId="0" xfId="0" applyFont="1" applyAlignment="1">
      <alignment horizontal="left" wrapText="1"/>
    </xf>
    <xf numFmtId="0" fontId="41" fillId="0" borderId="0" xfId="0" applyFont="1" applyAlignment="1">
      <alignment horizontal="left" wrapText="1" indent="3"/>
    </xf>
    <xf numFmtId="0" fontId="31" fillId="0" borderId="0" xfId="0" applyFont="1" applyAlignment="1">
      <alignment horizontal="center"/>
    </xf>
    <xf numFmtId="0" fontId="34" fillId="0" borderId="0" xfId="0" applyFont="1" applyAlignment="1">
      <alignment vertical="center" wrapText="1"/>
    </xf>
    <xf numFmtId="0" fontId="31" fillId="0" borderId="23" xfId="0" applyFont="1" applyBorder="1"/>
    <xf numFmtId="0" fontId="34" fillId="0" borderId="23" xfId="0" applyFont="1" applyBorder="1" applyAlignment="1">
      <alignment vertical="center" wrapText="1"/>
    </xf>
    <xf numFmtId="0" fontId="42" fillId="0" borderId="0" xfId="0" applyFont="1" applyAlignment="1">
      <alignment horizontal="center" vertical="center" wrapText="1"/>
    </xf>
    <xf numFmtId="0" fontId="42" fillId="0" borderId="0" xfId="0" applyFont="1" applyAlignment="1">
      <alignment vertical="center" wrapText="1"/>
    </xf>
    <xf numFmtId="0" fontId="43" fillId="0" borderId="0" xfId="0" applyFont="1"/>
    <xf numFmtId="0" fontId="30" fillId="0" borderId="0" xfId="0" applyFont="1" applyAlignment="1">
      <alignment vertical="center"/>
    </xf>
    <xf numFmtId="0" fontId="45" fillId="0" borderId="0" xfId="0" applyFont="1" applyAlignment="1">
      <alignment horizontal="left" wrapText="1" indent="3"/>
    </xf>
    <xf numFmtId="0" fontId="20" fillId="3" borderId="3" xfId="0" applyFont="1" applyFill="1" applyBorder="1" applyAlignment="1">
      <alignment vertical="center" wrapText="1"/>
    </xf>
    <xf numFmtId="0" fontId="20" fillId="3" borderId="8" xfId="0" applyFont="1" applyFill="1" applyBorder="1" applyAlignment="1">
      <alignment vertical="center" wrapText="1"/>
    </xf>
    <xf numFmtId="0" fontId="20" fillId="0" borderId="0" xfId="0" applyFont="1" applyAlignment="1">
      <alignment horizontal="center" vertical="center" wrapText="1"/>
    </xf>
    <xf numFmtId="0" fontId="20" fillId="3" borderId="11"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46" fillId="0" borderId="0" xfId="0" applyFont="1" applyAlignment="1">
      <alignment horizontal="center" vertical="center" wrapText="1"/>
    </xf>
    <xf numFmtId="0" fontId="0" fillId="0" borderId="5" xfId="0" applyBorder="1" applyAlignment="1">
      <alignment horizontal="center" vertical="center"/>
    </xf>
    <xf numFmtId="0" fontId="0" fillId="0" borderId="11" xfId="0" applyBorder="1" applyAlignment="1">
      <alignment horizontal="center" vertical="center"/>
    </xf>
    <xf numFmtId="0" fontId="20" fillId="0" borderId="9" xfId="0" applyFont="1" applyBorder="1" applyAlignment="1">
      <alignment horizontal="center" vertical="center" wrapText="1"/>
    </xf>
    <xf numFmtId="0" fontId="20" fillId="0" borderId="7" xfId="0" applyFont="1" applyBorder="1" applyAlignment="1">
      <alignment horizontal="center" vertical="center" wrapText="1"/>
    </xf>
    <xf numFmtId="0" fontId="47" fillId="0" borderId="0" xfId="0" applyFont="1" applyAlignment="1">
      <alignment vertical="center" wrapText="1"/>
    </xf>
    <xf numFmtId="0" fontId="47" fillId="0" borderId="0" xfId="0" applyFont="1" applyAlignment="1">
      <alignment horizontal="center" vertical="center" wrapText="1"/>
    </xf>
    <xf numFmtId="0" fontId="13" fillId="4" borderId="11" xfId="0" applyFont="1" applyFill="1" applyBorder="1" applyAlignment="1">
      <alignment vertical="center" wrapText="1"/>
    </xf>
    <xf numFmtId="0" fontId="20" fillId="3" borderId="0" xfId="0" applyFont="1" applyFill="1" applyAlignment="1">
      <alignment vertical="center" wrapText="1"/>
    </xf>
    <xf numFmtId="0" fontId="20" fillId="3" borderId="9" xfId="0" applyFont="1" applyFill="1" applyBorder="1" applyAlignment="1">
      <alignment vertical="center" wrapText="1"/>
    </xf>
    <xf numFmtId="0" fontId="20" fillId="5" borderId="0" xfId="0" applyFont="1" applyFill="1" applyAlignment="1">
      <alignment horizontal="center" vertical="center" wrapText="1"/>
    </xf>
    <xf numFmtId="0" fontId="20" fillId="5" borderId="9" xfId="0" applyFont="1" applyFill="1" applyBorder="1" applyAlignment="1">
      <alignment horizontal="center" vertical="center" wrapText="1"/>
    </xf>
    <xf numFmtId="0" fontId="20" fillId="0" borderId="25" xfId="0" applyFont="1" applyBorder="1" applyAlignment="1">
      <alignment horizontal="center" vertical="center" wrapText="1"/>
    </xf>
    <xf numFmtId="43" fontId="11" fillId="0" borderId="4" xfId="29" applyFont="1" applyBorder="1" applyAlignment="1">
      <alignment vertical="center" wrapText="1"/>
    </xf>
    <xf numFmtId="43" fontId="20" fillId="0" borderId="24" xfId="29" applyFont="1" applyBorder="1" applyAlignment="1">
      <alignment horizontal="center" vertical="center" wrapText="1"/>
    </xf>
    <xf numFmtId="43" fontId="0" fillId="0" borderId="0" xfId="29" applyFont="1" applyAlignment="1">
      <alignment vertical="center"/>
    </xf>
    <xf numFmtId="43" fontId="20" fillId="0" borderId="25" xfId="29" applyFont="1" applyBorder="1" applyAlignment="1">
      <alignment horizontal="center" vertical="center" wrapText="1"/>
    </xf>
    <xf numFmtId="0" fontId="13" fillId="0" borderId="0" xfId="0" applyFont="1" applyAlignment="1">
      <alignment horizontal="right" vertical="center"/>
    </xf>
    <xf numFmtId="0" fontId="11" fillId="0" borderId="4" xfId="0" applyFont="1" applyBorder="1" applyAlignment="1">
      <alignment horizontal="right" vertical="center"/>
    </xf>
    <xf numFmtId="0" fontId="13" fillId="4" borderId="0" xfId="0" applyFont="1" applyFill="1" applyAlignment="1">
      <alignment vertical="center" wrapText="1"/>
    </xf>
    <xf numFmtId="0" fontId="13" fillId="0" borderId="5" xfId="0" applyFont="1" applyBorder="1" applyAlignment="1">
      <alignment vertical="center"/>
    </xf>
    <xf numFmtId="0" fontId="13" fillId="0" borderId="0" xfId="0" applyFont="1" applyAlignment="1">
      <alignment vertical="center"/>
    </xf>
    <xf numFmtId="0" fontId="20" fillId="8" borderId="27" xfId="0" applyFont="1" applyFill="1" applyBorder="1" applyAlignment="1">
      <alignment horizontal="center" vertical="center" wrapText="1"/>
    </xf>
    <xf numFmtId="43" fontId="20" fillId="8" borderId="27" xfId="29" applyFont="1" applyFill="1" applyBorder="1" applyAlignment="1">
      <alignment horizontal="center" vertical="center" wrapText="1"/>
    </xf>
    <xf numFmtId="0" fontId="20" fillId="8" borderId="4" xfId="0" applyFont="1" applyFill="1" applyBorder="1" applyAlignment="1">
      <alignment horizontal="center" vertical="center" wrapText="1"/>
    </xf>
    <xf numFmtId="43" fontId="20" fillId="8" borderId="26" xfId="29" applyFont="1" applyFill="1" applyBorder="1" applyAlignment="1">
      <alignment horizontal="center" vertical="center" wrapText="1"/>
    </xf>
    <xf numFmtId="0" fontId="11" fillId="4" borderId="0" xfId="0" applyFont="1" applyFill="1" applyAlignment="1">
      <alignment vertical="center"/>
    </xf>
    <xf numFmtId="0" fontId="20" fillId="4" borderId="11" xfId="0" applyFont="1" applyFill="1" applyBorder="1" applyAlignment="1">
      <alignment horizontal="center" vertical="center"/>
    </xf>
    <xf numFmtId="0" fontId="20" fillId="4" borderId="0" xfId="0" applyFont="1" applyFill="1" applyAlignment="1">
      <alignment vertical="center"/>
    </xf>
    <xf numFmtId="0" fontId="20" fillId="4" borderId="9" xfId="0" applyFont="1" applyFill="1" applyBorder="1" applyAlignment="1">
      <alignment vertical="center"/>
    </xf>
    <xf numFmtId="43" fontId="20" fillId="4" borderId="24" xfId="29" applyFont="1" applyFill="1" applyBorder="1" applyAlignment="1">
      <alignment vertical="center"/>
    </xf>
    <xf numFmtId="169" fontId="20" fillId="4" borderId="25" xfId="0" applyNumberFormat="1" applyFont="1" applyFill="1" applyBorder="1" applyAlignment="1">
      <alignment vertical="center"/>
    </xf>
    <xf numFmtId="43" fontId="20" fillId="4" borderId="25" xfId="29" applyFont="1" applyFill="1" applyBorder="1" applyAlignment="1">
      <alignment vertical="center"/>
    </xf>
    <xf numFmtId="43" fontId="20" fillId="4" borderId="11" xfId="29" applyFont="1" applyFill="1" applyBorder="1" applyAlignment="1">
      <alignment vertical="center"/>
    </xf>
    <xf numFmtId="169" fontId="20" fillId="4" borderId="9" xfId="0" applyNumberFormat="1" applyFont="1" applyFill="1" applyBorder="1" applyAlignment="1">
      <alignment vertical="center"/>
    </xf>
    <xf numFmtId="0" fontId="46" fillId="4" borderId="0" xfId="0" applyFont="1" applyFill="1" applyAlignment="1">
      <alignment horizontal="center" vertical="center" wrapText="1"/>
    </xf>
    <xf numFmtId="0" fontId="20" fillId="4" borderId="0" xfId="0" applyFont="1" applyFill="1" applyAlignment="1">
      <alignment horizontal="center" vertical="center"/>
    </xf>
    <xf numFmtId="169" fontId="20" fillId="9" borderId="7" xfId="11" applyNumberFormat="1" applyFont="1" applyFill="1" applyBorder="1" applyAlignment="1">
      <alignment vertical="center"/>
    </xf>
    <xf numFmtId="169" fontId="20" fillId="9" borderId="11" xfId="11" applyNumberFormat="1" applyFont="1" applyFill="1" applyBorder="1" applyAlignment="1">
      <alignment vertical="center"/>
    </xf>
    <xf numFmtId="169" fontId="20" fillId="9" borderId="0" xfId="11" applyNumberFormat="1" applyFont="1" applyFill="1" applyAlignment="1">
      <alignment vertical="center"/>
    </xf>
    <xf numFmtId="169" fontId="20" fillId="9" borderId="9" xfId="11" applyNumberFormat="1" applyFont="1" applyFill="1" applyBorder="1" applyAlignment="1">
      <alignment vertical="center"/>
    </xf>
    <xf numFmtId="166" fontId="20" fillId="9" borderId="0" xfId="11" applyNumberFormat="1" applyFont="1" applyFill="1" applyAlignment="1">
      <alignment vertical="center"/>
    </xf>
    <xf numFmtId="0" fontId="0" fillId="9" borderId="0" xfId="0" applyFill="1" applyAlignment="1">
      <alignment vertical="center"/>
    </xf>
    <xf numFmtId="169" fontId="20" fillId="9" borderId="0" xfId="11" applyNumberFormat="1" applyFont="1" applyFill="1" applyAlignment="1">
      <alignment horizontal="center" vertical="center"/>
    </xf>
    <xf numFmtId="177" fontId="20" fillId="9" borderId="0" xfId="23" applyNumberFormat="1" applyFont="1" applyFill="1" applyAlignment="1">
      <alignment vertical="center"/>
    </xf>
    <xf numFmtId="43" fontId="20" fillId="9" borderId="9" xfId="29" applyFont="1" applyFill="1" applyBorder="1" applyAlignment="1">
      <alignment vertical="center"/>
    </xf>
    <xf numFmtId="0" fontId="20" fillId="9" borderId="0" xfId="0" applyFont="1" applyFill="1" applyAlignment="1">
      <alignment horizontal="center" vertical="center"/>
    </xf>
    <xf numFmtId="169" fontId="20" fillId="9" borderId="5" xfId="11" applyNumberFormat="1" applyFont="1" applyFill="1" applyBorder="1" applyAlignment="1">
      <alignment vertical="center"/>
    </xf>
    <xf numFmtId="0" fontId="18" fillId="0" borderId="0" xfId="0" applyFont="1" applyAlignment="1">
      <alignment vertical="center"/>
    </xf>
    <xf numFmtId="0" fontId="4" fillId="4" borderId="0" xfId="0" applyFont="1" applyFill="1" applyAlignment="1">
      <alignment horizontal="center" vertical="center"/>
    </xf>
    <xf numFmtId="0" fontId="19" fillId="7" borderId="2" xfId="0" applyFont="1" applyFill="1" applyBorder="1" applyAlignment="1">
      <alignment vertical="center" wrapText="1"/>
    </xf>
    <xf numFmtId="0" fontId="20" fillId="4" borderId="0" xfId="0" applyFont="1" applyFill="1" applyBorder="1" applyAlignment="1">
      <alignment horizontal="center" vertical="center"/>
    </xf>
    <xf numFmtId="43" fontId="20" fillId="4" borderId="0" xfId="29" applyFont="1" applyFill="1" applyBorder="1" applyAlignment="1">
      <alignment vertical="center"/>
    </xf>
    <xf numFmtId="43" fontId="20" fillId="4" borderId="5" xfId="29" applyFont="1" applyFill="1" applyBorder="1" applyAlignment="1">
      <alignment vertical="center"/>
    </xf>
    <xf numFmtId="0" fontId="20" fillId="4" borderId="0" xfId="0" applyFont="1" applyFill="1" applyBorder="1" applyAlignment="1">
      <alignment vertical="center"/>
    </xf>
    <xf numFmtId="0" fontId="11" fillId="11" borderId="0" xfId="0" applyFont="1" applyFill="1" applyAlignment="1">
      <alignment vertical="center"/>
    </xf>
    <xf numFmtId="43" fontId="20" fillId="8" borderId="17" xfId="29" applyFont="1" applyFill="1" applyBorder="1" applyAlignment="1">
      <alignment horizontal="center" vertical="center" wrapText="1"/>
    </xf>
    <xf numFmtId="0" fontId="20" fillId="3" borderId="0" xfId="0" applyFont="1" applyFill="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center" vertical="center" wrapText="1"/>
    </xf>
    <xf numFmtId="0" fontId="20" fillId="5" borderId="0" xfId="0" applyFont="1" applyFill="1" applyBorder="1" applyAlignment="1">
      <alignment horizontal="center" vertical="center" wrapText="1"/>
    </xf>
    <xf numFmtId="43" fontId="46" fillId="9" borderId="0" xfId="29" applyFont="1" applyFill="1" applyBorder="1" applyAlignment="1">
      <alignment vertical="center"/>
    </xf>
    <xf numFmtId="0" fontId="46" fillId="9" borderId="0" xfId="0" applyFont="1" applyFill="1" applyBorder="1" applyAlignment="1">
      <alignment vertical="center"/>
    </xf>
    <xf numFmtId="0" fontId="0" fillId="0" borderId="11" xfId="0" applyBorder="1" applyAlignment="1">
      <alignment vertical="center"/>
    </xf>
    <xf numFmtId="0" fontId="0" fillId="0" borderId="25" xfId="0" applyBorder="1" applyAlignment="1">
      <alignment vertical="center"/>
    </xf>
    <xf numFmtId="0" fontId="4" fillId="0" borderId="0" xfId="0" applyFont="1" applyAlignment="1">
      <alignment vertical="center"/>
    </xf>
    <xf numFmtId="0" fontId="11" fillId="0" borderId="0" xfId="0" applyFont="1" applyAlignment="1">
      <alignment vertical="center"/>
    </xf>
    <xf numFmtId="0" fontId="26" fillId="0" borderId="0" xfId="0" applyFont="1" applyAlignment="1">
      <alignment vertical="center"/>
    </xf>
    <xf numFmtId="0" fontId="50" fillId="0" borderId="0" xfId="0" applyFont="1" applyBorder="1" applyAlignment="1">
      <alignment vertical="center" wrapText="1"/>
    </xf>
    <xf numFmtId="0" fontId="4" fillId="3" borderId="0" xfId="0" applyFont="1" applyFill="1" applyAlignment="1">
      <alignment vertical="center"/>
    </xf>
    <xf numFmtId="0" fontId="11" fillId="3" borderId="0" xfId="0" applyFont="1" applyFill="1" applyAlignment="1">
      <alignment vertical="center"/>
    </xf>
    <xf numFmtId="0" fontId="11" fillId="9" borderId="0" xfId="0" applyFont="1" applyFill="1" applyAlignment="1">
      <alignment vertical="center"/>
    </xf>
    <xf numFmtId="4" fontId="26" fillId="0" borderId="0" xfId="0" applyNumberFormat="1" applyFont="1" applyAlignment="1">
      <alignment vertical="center"/>
    </xf>
    <xf numFmtId="44" fontId="26" fillId="0" borderId="0" xfId="0" applyNumberFormat="1" applyFont="1" applyAlignment="1">
      <alignment vertical="center"/>
    </xf>
    <xf numFmtId="164" fontId="26" fillId="0" borderId="0" xfId="0" applyNumberFormat="1" applyFont="1" applyAlignment="1">
      <alignment vertical="center"/>
    </xf>
    <xf numFmtId="0" fontId="26" fillId="9" borderId="0" xfId="0" applyFont="1" applyFill="1" applyAlignment="1">
      <alignment vertical="center"/>
    </xf>
    <xf numFmtId="0" fontId="20" fillId="4" borderId="0" xfId="0" applyFont="1" applyFill="1" applyBorder="1" applyAlignment="1">
      <alignment vertical="center" wrapText="1"/>
    </xf>
    <xf numFmtId="0" fontId="26" fillId="0" borderId="0" xfId="0" applyFont="1" applyAlignment="1">
      <alignment horizontal="left" vertical="center"/>
    </xf>
    <xf numFmtId="0" fontId="4" fillId="0" borderId="0" xfId="0" applyFont="1" applyAlignment="1">
      <alignment horizontal="left" vertical="center"/>
    </xf>
    <xf numFmtId="44" fontId="53" fillId="4" borderId="0" xfId="40" applyFont="1" applyFill="1" applyAlignment="1">
      <alignment horizontal="center" vertical="center"/>
    </xf>
    <xf numFmtId="0" fontId="4" fillId="12" borderId="34" xfId="0" applyFont="1" applyFill="1" applyBorder="1" applyAlignment="1">
      <alignment horizontal="center" vertical="center"/>
    </xf>
    <xf numFmtId="0" fontId="4" fillId="12" borderId="35" xfId="0" applyFont="1" applyFill="1" applyBorder="1" applyAlignment="1">
      <alignment horizontal="center" vertical="center"/>
    </xf>
    <xf numFmtId="0" fontId="11" fillId="4" borderId="29" xfId="0" applyFont="1" applyFill="1" applyBorder="1" applyAlignment="1">
      <alignment horizontal="left" vertical="center" indent="1"/>
    </xf>
    <xf numFmtId="0" fontId="11" fillId="11" borderId="29" xfId="0" applyFont="1" applyFill="1" applyBorder="1" applyAlignment="1">
      <alignment horizontal="left" vertical="center" indent="2"/>
    </xf>
    <xf numFmtId="169" fontId="11" fillId="11" borderId="40" xfId="0" applyNumberFormat="1" applyFont="1" applyFill="1" applyBorder="1" applyAlignment="1">
      <alignment horizontal="right" vertical="center"/>
    </xf>
    <xf numFmtId="169" fontId="11" fillId="11" borderId="41" xfId="0" applyNumberFormat="1" applyFont="1" applyFill="1" applyBorder="1" applyAlignment="1">
      <alignment horizontal="right" vertical="center"/>
    </xf>
    <xf numFmtId="9" fontId="4" fillId="11" borderId="29" xfId="29" applyNumberFormat="1" applyFont="1" applyFill="1" applyBorder="1" applyAlignment="1">
      <alignment horizontal="center" vertical="center"/>
    </xf>
    <xf numFmtId="164" fontId="4" fillId="11" borderId="29" xfId="11" applyNumberFormat="1" applyFont="1" applyFill="1" applyBorder="1" applyAlignment="1">
      <alignment horizontal="center" vertical="center"/>
    </xf>
    <xf numFmtId="44" fontId="4" fillId="11" borderId="29" xfId="11" applyFont="1" applyFill="1" applyBorder="1" applyAlignment="1">
      <alignment horizontal="center" vertical="center"/>
    </xf>
    <xf numFmtId="9" fontId="26" fillId="9" borderId="30" xfId="29" applyNumberFormat="1" applyFont="1" applyFill="1" applyBorder="1" applyAlignment="1">
      <alignment horizontal="center" vertical="center"/>
    </xf>
    <xf numFmtId="0" fontId="26" fillId="9" borderId="34" xfId="0" applyFont="1" applyFill="1" applyBorder="1" applyAlignment="1">
      <alignment vertical="center"/>
    </xf>
    <xf numFmtId="0" fontId="11" fillId="0" borderId="43" xfId="0" applyFont="1" applyBorder="1" applyAlignment="1">
      <alignment horizontal="right" vertical="center" wrapText="1"/>
    </xf>
    <xf numFmtId="0" fontId="11" fillId="0" borderId="44" xfId="0" applyFont="1" applyBorder="1" applyAlignment="1">
      <alignment horizontal="right" vertical="center" wrapText="1"/>
    </xf>
    <xf numFmtId="0" fontId="4" fillId="0" borderId="0" xfId="0" applyFont="1" applyBorder="1" applyAlignment="1">
      <alignment horizontal="center" vertical="center" wrapText="1"/>
    </xf>
    <xf numFmtId="0" fontId="51" fillId="0" borderId="0" xfId="0" applyFont="1" applyBorder="1" applyAlignment="1">
      <alignment vertical="center"/>
    </xf>
    <xf numFmtId="9" fontId="4" fillId="11" borderId="42" xfId="29" applyNumberFormat="1" applyFont="1" applyFill="1" applyBorder="1" applyAlignment="1">
      <alignment horizontal="center" vertical="center"/>
    </xf>
    <xf numFmtId="44" fontId="26" fillId="11" borderId="42" xfId="0" applyNumberFormat="1" applyFont="1" applyFill="1" applyBorder="1" applyAlignment="1">
      <alignment horizontal="center" vertical="center"/>
    </xf>
    <xf numFmtId="164" fontId="4" fillId="11" borderId="42" xfId="11" applyNumberFormat="1" applyFont="1" applyFill="1" applyBorder="1" applyAlignment="1">
      <alignment horizontal="center" vertical="center"/>
    </xf>
    <xf numFmtId="9" fontId="4" fillId="4" borderId="43" xfId="29" applyNumberFormat="1" applyFont="1" applyFill="1" applyBorder="1" applyAlignment="1">
      <alignment horizontal="center" vertical="center"/>
    </xf>
    <xf numFmtId="9" fontId="4" fillId="4" borderId="44" xfId="29" applyNumberFormat="1" applyFont="1" applyFill="1" applyBorder="1" applyAlignment="1">
      <alignment horizontal="center" vertical="center"/>
    </xf>
    <xf numFmtId="0" fontId="11" fillId="4" borderId="44" xfId="0" applyFont="1" applyFill="1" applyBorder="1" applyAlignment="1">
      <alignment vertical="center"/>
    </xf>
    <xf numFmtId="0" fontId="11" fillId="4" borderId="45" xfId="0" applyFont="1" applyFill="1" applyBorder="1" applyAlignment="1">
      <alignment vertical="center"/>
    </xf>
    <xf numFmtId="44" fontId="54" fillId="9" borderId="31" xfId="11" applyFont="1" applyFill="1" applyBorder="1" applyAlignment="1">
      <alignment horizontal="center" vertical="center"/>
    </xf>
    <xf numFmtId="9" fontId="52" fillId="9" borderId="30" xfId="29" applyNumberFormat="1" applyFont="1" applyFill="1" applyBorder="1" applyAlignment="1">
      <alignment horizontal="center" vertical="center"/>
    </xf>
    <xf numFmtId="10" fontId="54" fillId="9" borderId="35" xfId="23" applyNumberFormat="1" applyFont="1" applyFill="1" applyBorder="1" applyAlignment="1">
      <alignment horizontal="center" vertical="center"/>
    </xf>
    <xf numFmtId="0" fontId="54" fillId="9" borderId="34" xfId="0" applyFont="1" applyFill="1" applyBorder="1" applyAlignment="1">
      <alignment vertical="center"/>
    </xf>
    <xf numFmtId="0" fontId="20" fillId="8" borderId="42" xfId="0" applyFont="1" applyFill="1" applyBorder="1" applyAlignment="1">
      <alignment horizontal="center" vertical="center" wrapText="1"/>
    </xf>
    <xf numFmtId="0" fontId="11" fillId="4" borderId="29" xfId="0" applyFont="1" applyFill="1" applyBorder="1" applyAlignment="1">
      <alignment horizontal="left" vertical="center"/>
    </xf>
    <xf numFmtId="44" fontId="11" fillId="11" borderId="0" xfId="0" applyNumberFormat="1" applyFont="1" applyFill="1" applyAlignment="1">
      <alignment vertical="center"/>
    </xf>
    <xf numFmtId="0" fontId="11" fillId="4" borderId="43" xfId="0" applyFont="1" applyFill="1" applyBorder="1" applyAlignment="1">
      <alignment vertical="center"/>
    </xf>
    <xf numFmtId="0" fontId="11" fillId="4" borderId="0" xfId="0" applyFont="1" applyFill="1" applyBorder="1" applyAlignment="1">
      <alignment horizontal="left" vertical="center"/>
    </xf>
    <xf numFmtId="0" fontId="11" fillId="4" borderId="42" xfId="0" applyFont="1" applyFill="1" applyBorder="1" applyAlignment="1">
      <alignment horizontal="left" vertical="center"/>
    </xf>
    <xf numFmtId="0" fontId="11" fillId="4" borderId="44" xfId="0" applyFont="1" applyFill="1" applyBorder="1" applyAlignment="1">
      <alignment horizontal="center" vertical="center"/>
    </xf>
    <xf numFmtId="0" fontId="11" fillId="11" borderId="42" xfId="0" applyFont="1" applyFill="1" applyBorder="1" applyAlignment="1">
      <alignment horizontal="left" vertical="center"/>
    </xf>
    <xf numFmtId="0" fontId="11" fillId="11" borderId="29" xfId="0" applyFont="1" applyFill="1" applyBorder="1" applyAlignment="1">
      <alignment horizontal="left" vertical="center"/>
    </xf>
    <xf numFmtId="0" fontId="11" fillId="11" borderId="45" xfId="0" applyFont="1" applyFill="1" applyBorder="1" applyAlignment="1">
      <alignment vertical="center"/>
    </xf>
    <xf numFmtId="0" fontId="11" fillId="11" borderId="0" xfId="0" applyFont="1" applyFill="1" applyBorder="1" applyAlignment="1">
      <alignment horizontal="left" vertical="center"/>
    </xf>
    <xf numFmtId="0" fontId="26" fillId="11" borderId="0" xfId="0" applyFont="1" applyFill="1" applyAlignment="1">
      <alignment vertical="center"/>
    </xf>
    <xf numFmtId="44" fontId="56" fillId="4" borderId="44" xfId="40" applyFont="1" applyFill="1" applyBorder="1" applyAlignment="1">
      <alignment vertical="center"/>
    </xf>
    <xf numFmtId="9" fontId="4" fillId="11" borderId="29" xfId="41" applyFont="1" applyFill="1" applyBorder="1" applyAlignment="1">
      <alignment horizontal="left" vertical="center"/>
    </xf>
    <xf numFmtId="44" fontId="4" fillId="11" borderId="29" xfId="40" applyFont="1" applyFill="1" applyBorder="1" applyAlignment="1">
      <alignment horizontal="left" vertical="center"/>
    </xf>
    <xf numFmtId="9" fontId="4" fillId="4" borderId="29" xfId="0" applyNumberFormat="1" applyFont="1" applyFill="1" applyBorder="1" applyAlignment="1">
      <alignment horizontal="left" vertical="center"/>
    </xf>
    <xf numFmtId="9" fontId="4" fillId="11" borderId="29" xfId="0" applyNumberFormat="1" applyFont="1" applyFill="1" applyBorder="1" applyAlignment="1">
      <alignment horizontal="left" vertical="center"/>
    </xf>
    <xf numFmtId="0" fontId="11" fillId="4" borderId="43" xfId="0" applyFont="1" applyFill="1" applyBorder="1" applyAlignment="1">
      <alignment horizontal="center" vertical="center" wrapText="1"/>
    </xf>
    <xf numFmtId="0" fontId="11" fillId="4" borderId="44" xfId="0" applyFont="1" applyFill="1" applyBorder="1" applyAlignment="1">
      <alignment horizontal="center" vertical="center" wrapText="1"/>
    </xf>
    <xf numFmtId="0" fontId="11" fillId="4" borderId="45" xfId="0" applyFont="1" applyFill="1" applyBorder="1" applyAlignment="1">
      <alignment horizontal="center" vertical="center" wrapText="1"/>
    </xf>
    <xf numFmtId="0" fontId="11" fillId="11" borderId="43" xfId="0" applyFont="1" applyFill="1" applyBorder="1" applyAlignment="1">
      <alignment horizontal="center" vertical="center" wrapText="1"/>
    </xf>
    <xf numFmtId="0" fontId="11" fillId="11" borderId="44" xfId="0" applyFont="1" applyFill="1" applyBorder="1" applyAlignment="1">
      <alignment horizontal="center" vertical="center" wrapText="1"/>
    </xf>
    <xf numFmtId="0" fontId="11" fillId="11" borderId="45" xfId="0" applyFont="1" applyFill="1" applyBorder="1" applyAlignment="1">
      <alignment horizontal="center" vertical="center" wrapText="1"/>
    </xf>
    <xf numFmtId="0" fontId="11" fillId="11" borderId="29" xfId="0" applyFont="1" applyFill="1" applyBorder="1" applyAlignment="1">
      <alignment horizontal="left" vertical="center" wrapText="1"/>
    </xf>
    <xf numFmtId="0" fontId="11" fillId="11" borderId="29" xfId="0" applyFont="1" applyFill="1" applyBorder="1" applyAlignment="1">
      <alignment horizontal="left" vertical="center"/>
    </xf>
    <xf numFmtId="0" fontId="11" fillId="9" borderId="30" xfId="0" applyFont="1" applyFill="1" applyBorder="1" applyAlignment="1">
      <alignment horizontal="center" vertical="center"/>
    </xf>
    <xf numFmtId="0" fontId="11" fillId="9" borderId="38" xfId="0" applyFont="1" applyFill="1" applyBorder="1" applyAlignment="1">
      <alignment horizontal="center" vertical="center"/>
    </xf>
    <xf numFmtId="0" fontId="11" fillId="9" borderId="31" xfId="0" applyFont="1" applyFill="1" applyBorder="1" applyAlignment="1">
      <alignment horizontal="center" vertical="center"/>
    </xf>
    <xf numFmtId="0" fontId="11" fillId="9" borderId="34" xfId="0" applyFont="1" applyFill="1" applyBorder="1" applyAlignment="1">
      <alignment horizontal="center" vertical="center"/>
    </xf>
    <xf numFmtId="0" fontId="11" fillId="9" borderId="39"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43"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29" xfId="0" applyFont="1" applyBorder="1" applyAlignment="1">
      <alignment horizontal="center" vertical="center" wrapText="1"/>
    </xf>
    <xf numFmtId="10" fontId="20" fillId="0" borderId="30" xfId="0" applyNumberFormat="1" applyFont="1" applyBorder="1" applyAlignment="1">
      <alignment horizontal="center" vertical="center" wrapText="1"/>
    </xf>
    <xf numFmtId="10" fontId="20" fillId="0" borderId="31" xfId="0" applyNumberFormat="1" applyFont="1" applyBorder="1" applyAlignment="1">
      <alignment horizontal="center" vertical="center" wrapText="1"/>
    </xf>
    <xf numFmtId="10" fontId="20" fillId="0" borderId="36" xfId="0" applyNumberFormat="1" applyFont="1" applyBorder="1" applyAlignment="1">
      <alignment horizontal="center" vertical="center" wrapText="1"/>
    </xf>
    <xf numFmtId="10" fontId="20" fillId="0" borderId="37" xfId="0" applyNumberFormat="1" applyFont="1" applyBorder="1" applyAlignment="1">
      <alignment horizontal="center" vertical="center" wrapText="1"/>
    </xf>
    <xf numFmtId="10" fontId="20" fillId="0" borderId="34" xfId="0" applyNumberFormat="1" applyFont="1" applyBorder="1" applyAlignment="1">
      <alignment horizontal="center" vertical="center" wrapText="1"/>
    </xf>
    <xf numFmtId="10" fontId="20" fillId="0" borderId="35" xfId="0" applyNumberFormat="1" applyFont="1" applyBorder="1" applyAlignment="1">
      <alignment horizontal="center" vertical="center" wrapText="1"/>
    </xf>
    <xf numFmtId="169" fontId="20" fillId="9" borderId="0" xfId="11" applyNumberFormat="1" applyFont="1" applyFill="1" applyAlignment="1">
      <alignment horizontal="center" vertical="center"/>
    </xf>
    <xf numFmtId="0" fontId="49" fillId="8" borderId="6" xfId="0" applyFont="1" applyFill="1" applyBorder="1" applyAlignment="1">
      <alignment horizontal="center" wrapText="1"/>
    </xf>
    <xf numFmtId="0" fontId="49" fillId="8" borderId="3" xfId="0" applyFont="1" applyFill="1" applyBorder="1" applyAlignment="1">
      <alignment horizontal="center" wrapText="1"/>
    </xf>
    <xf numFmtId="0" fontId="49" fillId="8" borderId="8" xfId="0" applyFont="1" applyFill="1" applyBorder="1" applyAlignment="1">
      <alignment horizontal="center" wrapText="1"/>
    </xf>
    <xf numFmtId="0" fontId="20" fillId="4" borderId="0" xfId="0" applyFont="1" applyFill="1" applyBorder="1" applyAlignment="1">
      <alignment horizontal="left" vertical="center" wrapText="1"/>
    </xf>
    <xf numFmtId="0" fontId="20" fillId="4" borderId="37" xfId="0" applyFont="1" applyFill="1" applyBorder="1" applyAlignment="1">
      <alignment horizontal="left" vertical="center" wrapText="1"/>
    </xf>
    <xf numFmtId="0" fontId="13" fillId="4" borderId="0" xfId="0" applyFont="1" applyFill="1" applyAlignment="1">
      <alignment horizontal="left" vertical="center" wrapText="1"/>
    </xf>
    <xf numFmtId="0" fontId="13" fillId="4" borderId="11" xfId="0" applyFont="1" applyFill="1" applyBorder="1" applyAlignment="1">
      <alignment horizontal="left" vertical="center" wrapText="1"/>
    </xf>
    <xf numFmtId="0" fontId="11" fillId="0" borderId="0" xfId="0" applyFont="1" applyBorder="1" applyAlignment="1">
      <alignment horizontal="left" vertical="center" wrapText="1"/>
    </xf>
    <xf numFmtId="0" fontId="55" fillId="10" borderId="13" xfId="0" applyFont="1" applyFill="1" applyBorder="1" applyAlignment="1">
      <alignment horizontal="center" vertical="center" wrapText="1"/>
    </xf>
    <xf numFmtId="0" fontId="55" fillId="10" borderId="15" xfId="0" applyFont="1" applyFill="1" applyBorder="1" applyAlignment="1">
      <alignment horizontal="center" vertical="center" wrapText="1"/>
    </xf>
    <xf numFmtId="0" fontId="55" fillId="10" borderId="28" xfId="0" applyFont="1" applyFill="1" applyBorder="1" applyAlignment="1">
      <alignment horizontal="center" vertical="center" wrapText="1"/>
    </xf>
    <xf numFmtId="0" fontId="55" fillId="10" borderId="7" xfId="0" applyFont="1" applyFill="1" applyBorder="1" applyAlignment="1">
      <alignment horizontal="center" vertical="center" wrapText="1"/>
    </xf>
    <xf numFmtId="0" fontId="55" fillId="10" borderId="0" xfId="0" applyFont="1" applyFill="1" applyBorder="1" applyAlignment="1">
      <alignment horizontal="center" vertical="center" wrapText="1"/>
    </xf>
    <xf numFmtId="0" fontId="55" fillId="10" borderId="9" xfId="0" applyFont="1" applyFill="1" applyBorder="1" applyAlignment="1">
      <alignment horizontal="center" vertical="center" wrapText="1"/>
    </xf>
    <xf numFmtId="0" fontId="11" fillId="0" borderId="0" xfId="0" applyFont="1" applyBorder="1" applyAlignment="1">
      <alignment horizontal="right" vertical="center" wrapText="1"/>
    </xf>
    <xf numFmtId="0" fontId="11" fillId="0" borderId="0" xfId="0" applyFont="1" applyAlignment="1">
      <alignment horizontal="right" vertical="center" wrapText="1"/>
    </xf>
    <xf numFmtId="0" fontId="22" fillId="7" borderId="0" xfId="0" applyFont="1" applyFill="1" applyAlignment="1">
      <alignment horizontal="left" vertical="center"/>
    </xf>
    <xf numFmtId="44" fontId="22" fillId="7" borderId="0" xfId="11" applyFont="1" applyFill="1" applyAlignment="1">
      <alignment horizontal="right" vertical="center" wrapText="1"/>
    </xf>
    <xf numFmtId="44" fontId="22" fillId="7" borderId="0" xfId="11" applyFont="1" applyFill="1" applyAlignment="1">
      <alignment horizontal="center" vertical="center" wrapText="1"/>
    </xf>
    <xf numFmtId="0" fontId="23" fillId="7" borderId="9" xfId="0" applyFont="1" applyFill="1" applyBorder="1" applyAlignment="1">
      <alignment horizontal="center" vertical="center" wrapText="1"/>
    </xf>
    <xf numFmtId="0" fontId="20" fillId="8" borderId="25" xfId="0" applyFont="1" applyFill="1" applyBorder="1" applyAlignment="1">
      <alignment horizontal="center" wrapText="1"/>
    </xf>
    <xf numFmtId="10" fontId="54" fillId="0" borderId="30" xfId="0" applyNumberFormat="1" applyFont="1" applyBorder="1" applyAlignment="1">
      <alignment horizontal="center" vertical="center"/>
    </xf>
    <xf numFmtId="10" fontId="54" fillId="0" borderId="31" xfId="0" applyNumberFormat="1" applyFont="1" applyBorder="1" applyAlignment="1">
      <alignment horizontal="center" vertical="center"/>
    </xf>
    <xf numFmtId="10" fontId="54" fillId="0" borderId="36" xfId="0" applyNumberFormat="1" applyFont="1" applyBorder="1" applyAlignment="1">
      <alignment horizontal="center" vertical="center"/>
    </xf>
    <xf numFmtId="10" fontId="54" fillId="0" borderId="37" xfId="0" applyNumberFormat="1" applyFont="1" applyBorder="1" applyAlignment="1">
      <alignment horizontal="center" vertical="center"/>
    </xf>
    <xf numFmtId="10" fontId="54" fillId="0" borderId="34" xfId="0" applyNumberFormat="1" applyFont="1" applyBorder="1" applyAlignment="1">
      <alignment horizontal="center" vertical="center"/>
    </xf>
    <xf numFmtId="10" fontId="54" fillId="0" borderId="35" xfId="0" applyNumberFormat="1" applyFont="1" applyBorder="1" applyAlignment="1">
      <alignment horizontal="center" vertical="center"/>
    </xf>
    <xf numFmtId="169" fontId="11" fillId="0" borderId="4" xfId="11" applyNumberFormat="1" applyFont="1" applyBorder="1" applyAlignment="1">
      <alignment horizontal="center" vertical="center" wrapText="1"/>
    </xf>
    <xf numFmtId="0" fontId="20" fillId="6" borderId="38" xfId="0" applyFont="1" applyFill="1" applyBorder="1" applyAlignment="1">
      <alignment horizontal="center" vertical="center" wrapText="1"/>
    </xf>
    <xf numFmtId="0" fontId="20" fillId="6" borderId="0" xfId="0" applyFont="1" applyFill="1" applyBorder="1" applyAlignment="1">
      <alignment horizontal="center" vertical="center" wrapText="1"/>
    </xf>
    <xf numFmtId="0" fontId="20" fillId="6" borderId="37" xfId="0" applyFont="1" applyFill="1" applyBorder="1" applyAlignment="1">
      <alignment horizontal="center" vertical="center" wrapText="1"/>
    </xf>
    <xf numFmtId="0" fontId="20" fillId="6" borderId="39" xfId="0" applyFont="1" applyFill="1" applyBorder="1" applyAlignment="1">
      <alignment horizontal="center" vertical="center" wrapText="1"/>
    </xf>
    <xf numFmtId="0" fontId="20" fillId="6" borderId="35" xfId="0" applyFont="1" applyFill="1" applyBorder="1" applyAlignment="1">
      <alignment horizontal="center" vertical="center" wrapText="1"/>
    </xf>
    <xf numFmtId="44" fontId="20" fillId="12" borderId="30" xfId="0" applyNumberFormat="1" applyFont="1" applyFill="1" applyBorder="1" applyAlignment="1">
      <alignment horizontal="center" vertical="center"/>
    </xf>
    <xf numFmtId="44" fontId="20" fillId="12" borderId="31" xfId="0" applyNumberFormat="1" applyFont="1" applyFill="1" applyBorder="1" applyAlignment="1">
      <alignment horizontal="center" vertical="center"/>
    </xf>
    <xf numFmtId="14" fontId="20" fillId="12" borderId="31" xfId="0" applyNumberFormat="1" applyFont="1" applyFill="1" applyBorder="1" applyAlignment="1">
      <alignment horizontal="center" vertical="center"/>
    </xf>
    <xf numFmtId="0" fontId="4" fillId="4" borderId="0" xfId="0" applyFont="1" applyFill="1" applyAlignment="1">
      <alignment horizontal="center" vertical="center"/>
    </xf>
    <xf numFmtId="0" fontId="20" fillId="9" borderId="0" xfId="0" applyFont="1" applyFill="1" applyAlignment="1">
      <alignment horizontal="center" vertical="center"/>
    </xf>
    <xf numFmtId="14" fontId="20" fillId="12" borderId="36" xfId="0" applyNumberFormat="1" applyFont="1" applyFill="1" applyBorder="1" applyAlignment="1">
      <alignment horizontal="center" vertical="center"/>
    </xf>
    <xf numFmtId="14" fontId="20" fillId="12" borderId="37" xfId="0" applyNumberFormat="1" applyFont="1" applyFill="1" applyBorder="1" applyAlignment="1">
      <alignment horizontal="center" vertical="center"/>
    </xf>
    <xf numFmtId="0" fontId="20" fillId="5" borderId="3"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6" fillId="0" borderId="0" xfId="0" applyFont="1" applyBorder="1" applyAlignment="1">
      <alignment horizontal="left" vertical="center"/>
    </xf>
    <xf numFmtId="0" fontId="26" fillId="0" borderId="0" xfId="0" applyFont="1" applyAlignment="1">
      <alignment horizontal="left" vertical="center"/>
    </xf>
    <xf numFmtId="14" fontId="20" fillId="12" borderId="32" xfId="0" applyNumberFormat="1" applyFont="1" applyFill="1" applyBorder="1" applyAlignment="1">
      <alignment horizontal="center" vertical="center"/>
    </xf>
    <xf numFmtId="14" fontId="20" fillId="12" borderId="33" xfId="0" applyNumberFormat="1" applyFont="1" applyFill="1" applyBorder="1" applyAlignment="1">
      <alignment horizontal="center" vertical="center"/>
    </xf>
    <xf numFmtId="0" fontId="0" fillId="0" borderId="0" xfId="0" applyAlignment="1">
      <alignment horizontal="right" vertical="center"/>
    </xf>
    <xf numFmtId="0" fontId="20" fillId="8" borderId="0" xfId="0" applyFont="1" applyFill="1" applyAlignment="1">
      <alignment horizontal="center" wrapText="1"/>
    </xf>
    <xf numFmtId="0" fontId="20" fillId="8" borderId="9" xfId="0" applyFont="1" applyFill="1" applyBorder="1" applyAlignment="1">
      <alignment horizontal="center" wrapText="1"/>
    </xf>
    <xf numFmtId="0" fontId="20" fillId="9" borderId="9" xfId="0" applyFont="1" applyFill="1" applyBorder="1" applyAlignment="1">
      <alignment horizontal="center" vertical="center"/>
    </xf>
    <xf numFmtId="0" fontId="48" fillId="9" borderId="0" xfId="0" applyFont="1" applyFill="1" applyAlignment="1">
      <alignment horizontal="right" vertical="center"/>
    </xf>
    <xf numFmtId="0" fontId="48" fillId="9" borderId="9" xfId="0" applyFont="1" applyFill="1" applyBorder="1" applyAlignment="1">
      <alignment horizontal="right" vertical="center"/>
    </xf>
    <xf numFmtId="169" fontId="20" fillId="9" borderId="9" xfId="11" applyNumberFormat="1" applyFont="1" applyFill="1" applyBorder="1" applyAlignment="1">
      <alignment horizontal="center" vertical="center"/>
    </xf>
    <xf numFmtId="0" fontId="11" fillId="4" borderId="29" xfId="0" applyFont="1" applyFill="1" applyBorder="1" applyAlignment="1">
      <alignment horizontal="left" vertical="center"/>
    </xf>
    <xf numFmtId="169" fontId="20" fillId="9" borderId="40" xfId="11" applyNumberFormat="1" applyFont="1" applyFill="1" applyBorder="1" applyAlignment="1">
      <alignment horizontal="center" vertical="center"/>
    </xf>
    <xf numFmtId="169" fontId="20" fillId="9" borderId="42" xfId="11" applyNumberFormat="1" applyFont="1" applyFill="1" applyBorder="1" applyAlignment="1">
      <alignment horizontal="center" vertical="center"/>
    </xf>
    <xf numFmtId="0" fontId="20" fillId="8" borderId="24" xfId="0" applyFont="1" applyFill="1" applyBorder="1" applyAlignment="1">
      <alignment horizontal="center" wrapText="1"/>
    </xf>
    <xf numFmtId="0" fontId="20" fillId="9" borderId="0" xfId="0" applyFont="1" applyFill="1" applyAlignment="1">
      <alignment horizontal="right" vertical="center"/>
    </xf>
    <xf numFmtId="0" fontId="20" fillId="9" borderId="9" xfId="0" applyFont="1" applyFill="1" applyBorder="1" applyAlignment="1">
      <alignment horizontal="right" vertical="center"/>
    </xf>
    <xf numFmtId="0" fontId="13" fillId="4" borderId="5"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1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6" xfId="0" applyFont="1" applyFill="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13" fillId="7" borderId="44" xfId="0" applyFont="1" applyFill="1" applyBorder="1" applyAlignment="1">
      <alignment horizontal="center" vertical="center" wrapText="1"/>
    </xf>
    <xf numFmtId="0" fontId="13" fillId="7" borderId="45"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3" fillId="7" borderId="29" xfId="0" applyFont="1" applyFill="1" applyBorder="1" applyAlignment="1">
      <alignment horizontal="center" vertical="center" wrapText="1"/>
    </xf>
    <xf numFmtId="10" fontId="13" fillId="4" borderId="0" xfId="23" applyNumberFormat="1" applyFont="1" applyFill="1" applyAlignment="1">
      <alignment horizontal="center" vertical="center" wrapText="1"/>
    </xf>
    <xf numFmtId="10" fontId="20" fillId="4" borderId="41" xfId="23" applyNumberFormat="1" applyFont="1" applyFill="1" applyBorder="1" applyAlignment="1">
      <alignment horizontal="center" vertical="center" wrapText="1"/>
    </xf>
    <xf numFmtId="10" fontId="20" fillId="4" borderId="0" xfId="23" applyNumberFormat="1" applyFont="1" applyFill="1" applyAlignment="1">
      <alignment horizontal="center" vertical="center" wrapText="1"/>
    </xf>
    <xf numFmtId="0" fontId="20" fillId="8" borderId="6"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11" fillId="8" borderId="41"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20" fillId="8" borderId="0" xfId="0" applyFont="1" applyFill="1" applyAlignment="1">
      <alignment horizontal="center" vertical="center" wrapText="1"/>
    </xf>
    <xf numFmtId="175" fontId="13" fillId="4" borderId="0" xfId="23" applyNumberFormat="1" applyFont="1" applyFill="1" applyAlignment="1">
      <alignment horizontal="center" vertical="center" wrapText="1"/>
    </xf>
    <xf numFmtId="175" fontId="20" fillId="4" borderId="0" xfId="23" applyNumberFormat="1" applyFont="1" applyFill="1" applyBorder="1" applyAlignment="1">
      <alignment horizontal="center" vertical="center" wrapText="1"/>
    </xf>
    <xf numFmtId="0" fontId="11" fillId="6" borderId="40"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30" fillId="4" borderId="0" xfId="0" applyFont="1" applyFill="1" applyAlignment="1">
      <alignment horizontal="left" indent="1"/>
    </xf>
    <xf numFmtId="0" fontId="28" fillId="0" borderId="0" xfId="0" applyFont="1" applyAlignment="1">
      <alignment horizontal="center"/>
    </xf>
    <xf numFmtId="0" fontId="27" fillId="8" borderId="0" xfId="0" applyFont="1" applyFill="1" applyAlignment="1">
      <alignment horizontal="center"/>
    </xf>
    <xf numFmtId="0" fontId="30" fillId="0" borderId="0" xfId="0" applyFont="1" applyAlignment="1">
      <alignment horizontal="left" indent="1"/>
    </xf>
    <xf numFmtId="176" fontId="30" fillId="4" borderId="0" xfId="0" applyNumberFormat="1" applyFont="1" applyFill="1" applyAlignment="1">
      <alignment horizontal="left" indent="1"/>
    </xf>
    <xf numFmtId="0" fontId="33" fillId="0" borderId="0" xfId="0" applyFont="1" applyAlignment="1">
      <alignment horizontal="left" wrapText="1"/>
    </xf>
    <xf numFmtId="0" fontId="32" fillId="2" borderId="19" xfId="0" applyFont="1" applyFill="1" applyBorder="1" applyAlignment="1">
      <alignment horizontal="center"/>
    </xf>
    <xf numFmtId="0" fontId="32" fillId="2" borderId="20" xfId="0" applyFont="1" applyFill="1" applyBorder="1" applyAlignment="1">
      <alignment horizontal="center"/>
    </xf>
    <xf numFmtId="0" fontId="32" fillId="2" borderId="21" xfId="0" applyFont="1" applyFill="1" applyBorder="1" applyAlignment="1">
      <alignment horizontal="center"/>
    </xf>
    <xf numFmtId="0" fontId="33" fillId="0" borderId="22" xfId="0" applyFont="1" applyBorder="1" applyAlignment="1">
      <alignment horizontal="center" vertical="center"/>
    </xf>
    <xf numFmtId="10" fontId="31" fillId="0" borderId="19" xfId="28" applyNumberFormat="1" applyFont="1" applyBorder="1" applyAlignment="1">
      <alignment horizontal="center"/>
    </xf>
    <xf numFmtId="10" fontId="31" fillId="0" borderId="20" xfId="28" applyNumberFormat="1" applyFont="1" applyBorder="1" applyAlignment="1">
      <alignment horizontal="center"/>
    </xf>
    <xf numFmtId="10" fontId="31" fillId="0" borderId="21" xfId="28" applyNumberFormat="1" applyFont="1" applyBorder="1" applyAlignment="1">
      <alignment horizontal="center"/>
    </xf>
    <xf numFmtId="0" fontId="44" fillId="0" borderId="0" xfId="0" applyFont="1" applyAlignment="1">
      <alignment horizontal="left" wrapText="1" indent="3"/>
    </xf>
    <xf numFmtId="0" fontId="42" fillId="0" borderId="15" xfId="0" applyFont="1" applyBorder="1" applyAlignment="1">
      <alignment horizontal="center" vertical="center" wrapText="1"/>
    </xf>
    <xf numFmtId="0" fontId="42" fillId="0" borderId="0" xfId="0" applyFont="1" applyAlignment="1">
      <alignment horizontal="left" vertical="center" wrapText="1"/>
    </xf>
    <xf numFmtId="0" fontId="42" fillId="0" borderId="0" xfId="0" applyFont="1" applyAlignment="1">
      <alignment horizontal="center" vertical="center" wrapText="1"/>
    </xf>
    <xf numFmtId="0" fontId="30" fillId="0" borderId="0" xfId="0" applyFont="1" applyAlignment="1">
      <alignment horizontal="left" vertical="center" wrapText="1"/>
    </xf>
    <xf numFmtId="0" fontId="33" fillId="0" borderId="0" xfId="0" applyFont="1" applyAlignment="1">
      <alignment horizontal="center"/>
    </xf>
    <xf numFmtId="0" fontId="37" fillId="0" borderId="0" xfId="0" applyFont="1" applyAlignment="1">
      <alignment horizontal="left" wrapText="1"/>
    </xf>
    <xf numFmtId="0" fontId="45" fillId="0" borderId="0" xfId="0" applyFont="1" applyAlignment="1">
      <alignment horizontal="left" wrapText="1" indent="3"/>
    </xf>
    <xf numFmtId="0" fontId="39" fillId="2" borderId="0" xfId="0" applyFont="1" applyFill="1" applyAlignment="1">
      <alignment horizontal="right"/>
    </xf>
    <xf numFmtId="0" fontId="33" fillId="0" borderId="0" xfId="0" applyFont="1" applyAlignment="1">
      <alignment wrapText="1"/>
    </xf>
    <xf numFmtId="0" fontId="20" fillId="4" borderId="0" xfId="0" applyFont="1" applyFill="1" applyBorder="1" applyAlignment="1">
      <alignment horizontal="center" vertical="center" wrapText="1"/>
    </xf>
  </cellXfs>
  <cellStyles count="42">
    <cellStyle name="Comma" xfId="29"/>
    <cellStyle name="Comma0" xfId="1"/>
    <cellStyle name="Currency" xfId="11"/>
    <cellStyle name="Currency0" xfId="2"/>
    <cellStyle name="Data" xfId="3"/>
    <cellStyle name="Date" xfId="4"/>
    <cellStyle name="Estilo 1" xfId="5"/>
    <cellStyle name="Estilo 1 2" xfId="6"/>
    <cellStyle name="Fixed" xfId="7"/>
    <cellStyle name="Fixo" xfId="8"/>
    <cellStyle name="Heading 1" xfId="9"/>
    <cellStyle name="Heading 2" xfId="10"/>
    <cellStyle name="Moeda" xfId="40" builtinId="4"/>
    <cellStyle name="Moeda 2" xfId="12"/>
    <cellStyle name="Moeda 2 2" xfId="13"/>
    <cellStyle name="Moeda 3" xfId="14"/>
    <cellStyle name="Moeda 3 2" xfId="15"/>
    <cellStyle name="Moeda 4" xfId="16"/>
    <cellStyle name="Normal" xfId="0" builtinId="0"/>
    <cellStyle name="Normal 2" xfId="17"/>
    <cellStyle name="Normal 3" xfId="18"/>
    <cellStyle name="Normal 3 3" xfId="19"/>
    <cellStyle name="Percent" xfId="23"/>
    <cellStyle name="Percentual" xfId="20"/>
    <cellStyle name="planilhas" xfId="21"/>
    <cellStyle name="Ponto" xfId="22"/>
    <cellStyle name="Porcentagem" xfId="41" builtinId="5"/>
    <cellStyle name="Porcentagem 2" xfId="24"/>
    <cellStyle name="Porcentagem 2 2" xfId="25"/>
    <cellStyle name="Porcentagem 2 2 2" xfId="26"/>
    <cellStyle name="Porcentagem 2 3" xfId="27"/>
    <cellStyle name="Porcentagem 3" xfId="28"/>
    <cellStyle name="Separador de milhares 2" xfId="30"/>
    <cellStyle name="Separador de milhares 2 2" xfId="31"/>
    <cellStyle name="Separador de milhares 2 2 2" xfId="32"/>
    <cellStyle name="Separador de milhares 2 3" xfId="33"/>
    <cellStyle name="Separador de milhares 3" xfId="34"/>
    <cellStyle name="Separador de milhares 3 2" xfId="35"/>
    <cellStyle name="Titulo1" xfId="36"/>
    <cellStyle name="Titulo2" xfId="37"/>
    <cellStyle name="Vírgula 2" xfId="38"/>
    <cellStyle name="Vírgula 3" xfId="39"/>
  </cellStyles>
  <dxfs count="0"/>
  <tableStyles count="0" defaultTableStyle="TableStyleMedium9" defaultPivotStyle="PivotStyleLight16"/>
  <colors>
    <mruColors>
      <color rgb="FFFFFF99"/>
      <color rgb="FFFFFFCC"/>
      <color rgb="FF004C22"/>
      <color rgb="FFFF6600"/>
      <color rgb="FF002611"/>
      <color rgb="FFFFCC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54430</xdr:colOff>
      <xdr:row>2</xdr:row>
      <xdr:rowOff>27213</xdr:rowOff>
    </xdr:from>
    <xdr:to>
      <xdr:col>2</xdr:col>
      <xdr:colOff>562429</xdr:colOff>
      <xdr:row>4</xdr:row>
      <xdr:rowOff>326572</xdr:rowOff>
    </xdr:to>
    <xdr:pic>
      <xdr:nvPicPr>
        <xdr:cNvPr id="3" name="Imagem 2"/>
        <xdr:cNvPicPr>
          <a:picLocks noChangeAspect="1"/>
        </xdr:cNvPicPr>
      </xdr:nvPicPr>
      <xdr:blipFill>
        <a:blip xmlns:r="http://schemas.openxmlformats.org/officeDocument/2006/relationships" r:embed="rId1"/>
        <a:stretch>
          <a:fillRect/>
        </a:stretch>
      </xdr:blipFill>
      <xdr:spPr>
        <a:xfrm>
          <a:off x="54430" y="725713"/>
          <a:ext cx="1279070" cy="13516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605938</xdr:colOff>
      <xdr:row>34</xdr:row>
      <xdr:rowOff>124557</xdr:rowOff>
    </xdr:from>
    <xdr:to>
      <xdr:col>4</xdr:col>
      <xdr:colOff>633424</xdr:colOff>
      <xdr:row>38</xdr:row>
      <xdr:rowOff>29307</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1803" y="8235461"/>
          <a:ext cx="3646986" cy="549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33703</xdr:colOff>
      <xdr:row>0</xdr:row>
      <xdr:rowOff>54219</xdr:rowOff>
    </xdr:from>
    <xdr:to>
      <xdr:col>1</xdr:col>
      <xdr:colOff>784712</xdr:colOff>
      <xdr:row>3</xdr:row>
      <xdr:rowOff>111369</xdr:rowOff>
    </xdr:to>
    <xdr:pic>
      <xdr:nvPicPr>
        <xdr:cNvPr id="3" name="Imagem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1838" y="54219"/>
          <a:ext cx="751009" cy="701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190499</xdr:colOff>
      <xdr:row>7</xdr:row>
      <xdr:rowOff>16826</xdr:rowOff>
    </xdr:from>
    <xdr:to>
      <xdr:col>20</xdr:col>
      <xdr:colOff>161924</xdr:colOff>
      <xdr:row>26</xdr:row>
      <xdr:rowOff>112101</xdr:rowOff>
    </xdr:to>
    <xdr:pic>
      <xdr:nvPicPr>
        <xdr:cNvPr id="4" name="Imagem 2">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70480" y="1321018"/>
          <a:ext cx="4228367" cy="3641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isco-0\trabalhos\Trabalhos%20em%20Andamento\Santa%20B&#225;rbara\Petrobr&#225;s\Edise\06-%20Custo\C&#193;LCULO%20DE%20BDI%20SIS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retas"/>
      <sheetName val="CANTEIRO"/>
      <sheetName val="BDI - ANALÍTICO 1"/>
      <sheetName val="BDI - ANALÍTICO 2"/>
      <sheetName val="BDI - APRESENTAÇÃO"/>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X39"/>
  <sheetViews>
    <sheetView showGridLines="0" tabSelected="1" topLeftCell="B1" zoomScale="70" zoomScaleNormal="70" zoomScaleSheetLayoutView="70" zoomScalePageLayoutView="37" workbookViewId="0">
      <selection activeCell="AC4" sqref="AC4:AD4"/>
    </sheetView>
  </sheetViews>
  <sheetFormatPr defaultColWidth="9.08984375" defaultRowHeight="14.5"/>
  <cols>
    <col min="1" max="1" width="11.453125" style="141" hidden="1" customWidth="1"/>
    <col min="2" max="2" width="11.08984375" style="141" customWidth="1"/>
    <col min="3" max="3" width="8.54296875" style="143" customWidth="1"/>
    <col min="4" max="4" width="10" style="143" customWidth="1"/>
    <col min="5" max="5" width="16.6328125" style="143" customWidth="1"/>
    <col min="6" max="6" width="11.453125" style="143" customWidth="1"/>
    <col min="7" max="7" width="12.90625" style="20" hidden="1" customWidth="1"/>
    <col min="8" max="8" width="13.36328125" style="20" hidden="1" customWidth="1"/>
    <col min="9" max="9" width="9.36328125" style="1" hidden="1" customWidth="1"/>
    <col min="10" max="10" width="11.90625" style="1" hidden="1" customWidth="1"/>
    <col min="11" max="11" width="12.54296875" style="91" hidden="1" customWidth="1"/>
    <col min="12" max="12" width="23.36328125" style="1" hidden="1" customWidth="1"/>
    <col min="13" max="13" width="12.54296875" style="91" hidden="1" customWidth="1"/>
    <col min="14" max="14" width="21.54296875" style="1" hidden="1" customWidth="1"/>
    <col min="15" max="15" width="12.54296875" style="91" hidden="1" customWidth="1"/>
    <col min="16" max="16" width="19.36328125" style="1" hidden="1" customWidth="1"/>
    <col min="17" max="17" width="12.54296875" style="91" hidden="1" customWidth="1"/>
    <col min="18" max="18" width="20.08984375" style="1" hidden="1" customWidth="1"/>
    <col min="19" max="19" width="12" style="91" hidden="1" customWidth="1"/>
    <col min="20" max="20" width="23.90625" style="1" hidden="1" customWidth="1"/>
    <col min="21" max="21" width="13.36328125" style="1" hidden="1" customWidth="1"/>
    <col min="22" max="22" width="23.90625" style="1" hidden="1" customWidth="1"/>
    <col min="23" max="23" width="15.453125" style="1" hidden="1" customWidth="1"/>
    <col min="24" max="24" width="22.08984375" style="1" hidden="1" customWidth="1"/>
    <col min="25" max="25" width="13.36328125" style="1" hidden="1" customWidth="1"/>
    <col min="26" max="26" width="20.453125" style="1" hidden="1" customWidth="1"/>
    <col min="27" max="27" width="13.36328125" style="1" hidden="1" customWidth="1"/>
    <col min="28" max="28" width="19.90625" style="1" hidden="1" customWidth="1"/>
    <col min="29" max="29" width="19.6328125" style="1" hidden="1" customWidth="1"/>
    <col min="30" max="30" width="24" style="143" customWidth="1"/>
    <col min="31" max="32" width="10.90625" style="1" hidden="1" customWidth="1"/>
    <col min="33" max="33" width="16" style="1" hidden="1" customWidth="1"/>
    <col min="34" max="34" width="10" style="1" hidden="1" customWidth="1"/>
    <col min="35" max="35" width="9.54296875" style="1" hidden="1" customWidth="1"/>
    <col min="36" max="36" width="19.36328125" style="1" hidden="1" customWidth="1"/>
    <col min="37" max="37" width="12.453125" style="1" hidden="1" customWidth="1"/>
    <col min="38" max="38" width="17.6328125" style="1" hidden="1" customWidth="1"/>
    <col min="39" max="39" width="16.54296875" style="1" hidden="1" customWidth="1"/>
    <col min="40" max="40" width="6.6328125" style="1" hidden="1" customWidth="1"/>
    <col min="41" max="41" width="8.90625" style="143" customWidth="1"/>
    <col min="42" max="42" width="19.36328125" style="143" customWidth="1"/>
    <col min="43" max="43" width="9" style="143" customWidth="1"/>
    <col min="44" max="44" width="19" style="143" customWidth="1"/>
    <col min="45" max="16384" width="9.08984375" style="143"/>
  </cols>
  <sheetData>
    <row r="1" spans="1:47" ht="24.9" customHeight="1">
      <c r="B1" s="142"/>
    </row>
    <row r="2" spans="1:47" ht="30" customHeight="1">
      <c r="B2" s="289"/>
      <c r="C2" s="290"/>
      <c r="D2" s="295" t="s">
        <v>81</v>
      </c>
      <c r="E2" s="295"/>
      <c r="F2" s="296"/>
      <c r="G2" s="297"/>
      <c r="H2" s="297"/>
      <c r="I2" s="297"/>
      <c r="J2" s="297"/>
      <c r="K2" s="297"/>
      <c r="L2" s="297"/>
      <c r="M2" s="297"/>
      <c r="N2" s="297"/>
      <c r="O2" s="297"/>
      <c r="P2" s="297"/>
      <c r="Q2" s="297"/>
      <c r="R2" s="297"/>
      <c r="S2" s="297"/>
      <c r="T2" s="297"/>
      <c r="U2" s="297"/>
      <c r="V2" s="297"/>
      <c r="W2" s="297"/>
      <c r="X2" s="297"/>
      <c r="Y2" s="297"/>
      <c r="Z2" s="297"/>
      <c r="AA2" s="297"/>
      <c r="AB2" s="297"/>
      <c r="AC2" s="297"/>
      <c r="AD2" s="298"/>
      <c r="AE2" s="126" t="s">
        <v>26</v>
      </c>
      <c r="AF2" s="126"/>
      <c r="AG2" s="126"/>
      <c r="AH2" s="126"/>
      <c r="AI2" s="126"/>
      <c r="AJ2" s="126"/>
      <c r="AK2" s="126"/>
      <c r="AL2" s="12" t="s">
        <v>27</v>
      </c>
      <c r="AM2" s="28">
        <v>1</v>
      </c>
      <c r="AN2" s="2"/>
      <c r="AO2" s="233" t="s">
        <v>97</v>
      </c>
      <c r="AP2" s="234"/>
      <c r="AQ2" s="234"/>
      <c r="AR2" s="235"/>
    </row>
    <row r="3" spans="1:47" ht="6" hidden="1" customHeight="1">
      <c r="B3" s="291"/>
      <c r="C3" s="292"/>
      <c r="D3" s="144"/>
      <c r="E3" s="144"/>
      <c r="F3" s="170"/>
      <c r="G3" s="124"/>
      <c r="H3" s="124"/>
      <c r="I3" s="124"/>
      <c r="J3" s="124"/>
      <c r="K3" s="124"/>
      <c r="L3" s="124"/>
      <c r="M3" s="124"/>
      <c r="N3" s="124"/>
      <c r="O3" s="124"/>
      <c r="P3" s="124"/>
      <c r="Q3" s="124"/>
      <c r="R3" s="124"/>
      <c r="S3" s="124"/>
      <c r="T3" s="124"/>
      <c r="U3" s="124"/>
      <c r="V3" s="124"/>
      <c r="W3" s="124"/>
      <c r="X3" s="124"/>
      <c r="Y3" s="124"/>
      <c r="Z3" s="124"/>
      <c r="AA3" s="124"/>
      <c r="AB3" s="124"/>
      <c r="AC3" s="124"/>
      <c r="AD3" s="170"/>
      <c r="AE3" s="134"/>
      <c r="AF3" s="3"/>
      <c r="AG3" s="3"/>
      <c r="AH3" s="3"/>
      <c r="AI3" s="3"/>
      <c r="AJ3" s="3"/>
      <c r="AK3" s="3"/>
      <c r="AL3" s="4"/>
      <c r="AM3" s="29"/>
      <c r="AN3" s="5"/>
      <c r="AO3" s="236"/>
      <c r="AP3" s="237"/>
      <c r="AQ3" s="237"/>
      <c r="AR3" s="238"/>
    </row>
    <row r="4" spans="1:47" ht="81" customHeight="1">
      <c r="B4" s="291"/>
      <c r="C4" s="292"/>
      <c r="D4" s="152" t="s">
        <v>3</v>
      </c>
      <c r="E4" s="228" t="s">
        <v>103</v>
      </c>
      <c r="F4" s="229"/>
      <c r="G4" s="230"/>
      <c r="H4" s="230"/>
      <c r="I4" s="230"/>
      <c r="J4" s="231"/>
      <c r="K4" s="96" t="s">
        <v>15</v>
      </c>
      <c r="L4" s="97"/>
      <c r="M4" s="4"/>
      <c r="N4" s="284"/>
      <c r="O4" s="285"/>
      <c r="P4" s="285"/>
      <c r="Q4" s="285"/>
      <c r="R4" s="285"/>
      <c r="S4" s="285"/>
      <c r="T4" s="286"/>
      <c r="U4" s="81"/>
      <c r="V4" s="81"/>
      <c r="W4" s="82"/>
      <c r="X4" s="82"/>
      <c r="Y4" s="4"/>
      <c r="Z4" s="4"/>
      <c r="AA4" s="4"/>
      <c r="AB4" s="93" t="s">
        <v>20</v>
      </c>
      <c r="AC4" s="299">
        <v>0.1961</v>
      </c>
      <c r="AD4" s="300"/>
      <c r="AE4" s="239" t="s">
        <v>8</v>
      </c>
      <c r="AF4" s="240"/>
      <c r="AG4" s="240"/>
      <c r="AH4" s="241"/>
      <c r="AI4" s="241"/>
      <c r="AJ4" s="241"/>
      <c r="AK4" s="240" t="s">
        <v>18</v>
      </c>
      <c r="AL4" s="240"/>
      <c r="AM4" s="30"/>
      <c r="AN4" s="6"/>
      <c r="AO4" s="236"/>
      <c r="AP4" s="237"/>
      <c r="AQ4" s="237"/>
      <c r="AR4" s="238"/>
    </row>
    <row r="5" spans="1:47" ht="45.65" customHeight="1">
      <c r="B5" s="291"/>
      <c r="C5" s="292"/>
      <c r="D5" s="152" t="s">
        <v>19</v>
      </c>
      <c r="E5" s="335" t="s">
        <v>116</v>
      </c>
      <c r="F5" s="335"/>
      <c r="G5" s="95"/>
      <c r="H5" s="95"/>
      <c r="I5" s="95"/>
      <c r="J5" s="83"/>
      <c r="K5" s="96" t="s">
        <v>25</v>
      </c>
      <c r="L5" s="97"/>
      <c r="M5" s="4"/>
      <c r="N5" s="284"/>
      <c r="O5" s="285"/>
      <c r="P5" s="285"/>
      <c r="Q5" s="285"/>
      <c r="R5" s="285"/>
      <c r="S5" s="285"/>
      <c r="T5" s="286"/>
      <c r="U5" s="81"/>
      <c r="V5" s="81"/>
      <c r="W5" s="82"/>
      <c r="X5" s="82"/>
      <c r="Y5" s="4"/>
      <c r="Z5" s="4"/>
      <c r="AA5" s="4"/>
      <c r="AB5" s="93" t="s">
        <v>22</v>
      </c>
      <c r="AC5" s="301" t="s">
        <v>102</v>
      </c>
      <c r="AD5" s="300"/>
      <c r="AE5" s="239" t="s">
        <v>9</v>
      </c>
      <c r="AF5" s="240"/>
      <c r="AG5" s="240"/>
      <c r="AH5" s="242"/>
      <c r="AI5" s="242"/>
      <c r="AJ5" s="24"/>
      <c r="AK5" s="240" t="s">
        <v>17</v>
      </c>
      <c r="AL5" s="240"/>
      <c r="AM5" s="244"/>
      <c r="AN5" s="7"/>
      <c r="AO5" s="218">
        <f>AO9/AD23</f>
        <v>0.88977881504269885</v>
      </c>
      <c r="AP5" s="219"/>
      <c r="AQ5" s="246">
        <f>AQ9/AD23</f>
        <v>0.1102211849573012</v>
      </c>
      <c r="AR5" s="247"/>
    </row>
    <row r="6" spans="1:47" ht="26.25" customHeight="1">
      <c r="B6" s="291"/>
      <c r="C6" s="292"/>
      <c r="D6" s="152"/>
      <c r="E6" s="335"/>
      <c r="F6" s="335"/>
      <c r="G6" s="95"/>
      <c r="H6" s="95"/>
      <c r="I6" s="95"/>
      <c r="J6" s="83"/>
      <c r="K6" s="96" t="s">
        <v>7</v>
      </c>
      <c r="L6" s="97"/>
      <c r="M6" s="4"/>
      <c r="N6" s="284"/>
      <c r="O6" s="285"/>
      <c r="P6" s="285"/>
      <c r="Q6" s="285"/>
      <c r="R6" s="285"/>
      <c r="S6" s="285"/>
      <c r="T6" s="286"/>
      <c r="U6" s="81"/>
      <c r="V6" s="81"/>
      <c r="W6" s="82"/>
      <c r="X6" s="82"/>
      <c r="Y6" s="4"/>
      <c r="Z6" s="4"/>
      <c r="AA6" s="4"/>
      <c r="AB6" s="93" t="s">
        <v>24</v>
      </c>
      <c r="AC6" s="307">
        <v>44743</v>
      </c>
      <c r="AD6" s="308"/>
      <c r="AE6" s="239" t="s">
        <v>10</v>
      </c>
      <c r="AF6" s="240"/>
      <c r="AG6" s="240"/>
      <c r="AH6" s="243"/>
      <c r="AI6" s="243"/>
      <c r="AJ6" s="24"/>
      <c r="AK6" s="240"/>
      <c r="AL6" s="240"/>
      <c r="AM6" s="244"/>
      <c r="AN6" s="7"/>
      <c r="AO6" s="220"/>
      <c r="AP6" s="221"/>
      <c r="AQ6" s="248"/>
      <c r="AR6" s="249"/>
    </row>
    <row r="7" spans="1:47" ht="6" customHeight="1">
      <c r="B7" s="293"/>
      <c r="C7" s="294"/>
      <c r="D7" s="232"/>
      <c r="E7" s="232"/>
      <c r="F7" s="169"/>
      <c r="G7" s="13"/>
      <c r="H7" s="13"/>
      <c r="I7" s="11"/>
      <c r="J7" s="11"/>
      <c r="K7" s="89"/>
      <c r="L7" s="11"/>
      <c r="M7" s="89"/>
      <c r="N7" s="11"/>
      <c r="O7" s="89"/>
      <c r="P7" s="11"/>
      <c r="Q7" s="89"/>
      <c r="R7" s="11"/>
      <c r="S7" s="89"/>
      <c r="T7" s="13"/>
      <c r="U7" s="11"/>
      <c r="V7" s="11"/>
      <c r="W7" s="11"/>
      <c r="X7" s="11"/>
      <c r="Y7" s="11"/>
      <c r="Z7" s="11"/>
      <c r="AA7" s="11"/>
      <c r="AB7" s="94"/>
      <c r="AC7" s="11"/>
      <c r="AD7" s="169"/>
      <c r="AE7" s="11"/>
      <c r="AF7" s="11"/>
      <c r="AG7" s="16"/>
      <c r="AH7" s="11"/>
      <c r="AI7" s="11"/>
      <c r="AJ7" s="11"/>
      <c r="AK7" s="252"/>
      <c r="AL7" s="252"/>
      <c r="AM7" s="31"/>
      <c r="AN7" s="8"/>
      <c r="AO7" s="220"/>
      <c r="AP7" s="221"/>
      <c r="AQ7" s="248"/>
      <c r="AR7" s="249"/>
    </row>
    <row r="8" spans="1:47" ht="6" customHeight="1">
      <c r="B8" s="167"/>
      <c r="C8" s="168"/>
      <c r="D8" s="213"/>
      <c r="E8" s="214"/>
      <c r="F8" s="215"/>
      <c r="G8" s="216"/>
      <c r="H8" s="216"/>
      <c r="I8" s="216"/>
      <c r="J8" s="216"/>
      <c r="K8" s="216"/>
      <c r="L8" s="216"/>
      <c r="M8" s="216"/>
      <c r="N8" s="216"/>
      <c r="O8" s="216"/>
      <c r="P8" s="216"/>
      <c r="Q8" s="216"/>
      <c r="R8" s="216"/>
      <c r="S8" s="216"/>
      <c r="T8" s="216"/>
      <c r="U8" s="216"/>
      <c r="V8" s="216"/>
      <c r="W8" s="216"/>
      <c r="X8" s="216"/>
      <c r="Y8" s="216"/>
      <c r="Z8" s="216"/>
      <c r="AA8" s="216"/>
      <c r="AB8" s="216"/>
      <c r="AC8" s="216"/>
      <c r="AD8" s="217"/>
      <c r="AE8" s="135"/>
      <c r="AF8" s="7"/>
      <c r="AG8" s="17"/>
      <c r="AH8" s="14"/>
      <c r="AI8" s="15"/>
      <c r="AJ8" s="15"/>
      <c r="AK8" s="18"/>
      <c r="AL8" s="18"/>
      <c r="AM8" s="32"/>
      <c r="AN8" s="8"/>
      <c r="AO8" s="222"/>
      <c r="AP8" s="223"/>
      <c r="AQ8" s="250"/>
      <c r="AR8" s="251"/>
    </row>
    <row r="9" spans="1:47" ht="42" customHeight="1">
      <c r="A9" s="145"/>
      <c r="B9" s="309" t="s">
        <v>2</v>
      </c>
      <c r="C9" s="253" t="s">
        <v>1</v>
      </c>
      <c r="D9" s="254"/>
      <c r="E9" s="254"/>
      <c r="F9" s="255"/>
      <c r="G9" s="287" t="s">
        <v>82</v>
      </c>
      <c r="H9" s="288"/>
      <c r="I9" s="68"/>
      <c r="J9" s="69"/>
      <c r="K9" s="225" t="s">
        <v>84</v>
      </c>
      <c r="L9" s="226"/>
      <c r="M9" s="226"/>
      <c r="N9" s="226"/>
      <c r="O9" s="226"/>
      <c r="P9" s="226"/>
      <c r="Q9" s="226"/>
      <c r="R9" s="226"/>
      <c r="S9" s="226"/>
      <c r="T9" s="227"/>
      <c r="U9" s="302" t="s">
        <v>98</v>
      </c>
      <c r="V9" s="303"/>
      <c r="W9" s="303"/>
      <c r="X9" s="303"/>
      <c r="Y9" s="303"/>
      <c r="Z9" s="303"/>
      <c r="AA9" s="303"/>
      <c r="AB9" s="303"/>
      <c r="AC9" s="303"/>
      <c r="AD9" s="304"/>
      <c r="AE9" s="265" t="s">
        <v>11</v>
      </c>
      <c r="AF9" s="265"/>
      <c r="AG9" s="265"/>
      <c r="AH9" s="265"/>
      <c r="AI9" s="265"/>
      <c r="AJ9" s="265"/>
      <c r="AK9" s="265"/>
      <c r="AL9" s="265"/>
      <c r="AM9" s="266"/>
      <c r="AN9" s="70"/>
      <c r="AO9" s="258">
        <f>AP15+AP16+AP17</f>
        <v>274271.25</v>
      </c>
      <c r="AP9" s="260"/>
      <c r="AQ9" s="258">
        <f>AD23-AO9</f>
        <v>33975.299999999988</v>
      </c>
      <c r="AR9" s="259"/>
    </row>
    <row r="10" spans="1:47" ht="18" customHeight="1">
      <c r="A10" s="145"/>
      <c r="B10" s="310"/>
      <c r="C10" s="254"/>
      <c r="D10" s="254"/>
      <c r="E10" s="254"/>
      <c r="F10" s="255"/>
      <c r="G10" s="133"/>
      <c r="H10" s="71"/>
      <c r="I10" s="84"/>
      <c r="J10" s="85"/>
      <c r="K10" s="281" t="s">
        <v>86</v>
      </c>
      <c r="L10" s="245"/>
      <c r="M10" s="245" t="s">
        <v>90</v>
      </c>
      <c r="N10" s="245"/>
      <c r="O10" s="245" t="s">
        <v>91</v>
      </c>
      <c r="P10" s="245"/>
      <c r="Q10" s="245" t="s">
        <v>92</v>
      </c>
      <c r="R10" s="245"/>
      <c r="S10" s="272" t="s">
        <v>87</v>
      </c>
      <c r="T10" s="273"/>
      <c r="U10" s="305"/>
      <c r="V10" s="306"/>
      <c r="W10" s="306"/>
      <c r="X10" s="306"/>
      <c r="Y10" s="306"/>
      <c r="Z10" s="306"/>
      <c r="AA10" s="306"/>
      <c r="AB10" s="306"/>
      <c r="AC10" s="306"/>
      <c r="AD10" s="304"/>
      <c r="AE10" s="136"/>
      <c r="AF10" s="86"/>
      <c r="AG10" s="86"/>
      <c r="AH10" s="86"/>
      <c r="AI10" s="86"/>
      <c r="AJ10" s="86"/>
      <c r="AK10" s="86"/>
      <c r="AL10" s="86"/>
      <c r="AM10" s="87"/>
      <c r="AN10" s="70"/>
      <c r="AO10" s="269" t="s">
        <v>95</v>
      </c>
      <c r="AP10" s="270"/>
      <c r="AQ10" s="263" t="s">
        <v>96</v>
      </c>
      <c r="AR10" s="264"/>
    </row>
    <row r="11" spans="1:47" ht="37.5" customHeight="1">
      <c r="A11" s="146" t="s">
        <v>85</v>
      </c>
      <c r="B11" s="311"/>
      <c r="C11" s="256"/>
      <c r="D11" s="256"/>
      <c r="E11" s="256"/>
      <c r="F11" s="257"/>
      <c r="G11" s="72" t="s">
        <v>83</v>
      </c>
      <c r="H11" s="71" t="s">
        <v>23</v>
      </c>
      <c r="I11" s="72" t="s">
        <v>4</v>
      </c>
      <c r="J11" s="73" t="s">
        <v>5</v>
      </c>
      <c r="K11" s="101" t="s">
        <v>88</v>
      </c>
      <c r="L11" s="98" t="s">
        <v>89</v>
      </c>
      <c r="M11" s="99" t="s">
        <v>88</v>
      </c>
      <c r="N11" s="98" t="s">
        <v>89</v>
      </c>
      <c r="O11" s="99" t="s">
        <v>88</v>
      </c>
      <c r="P11" s="98" t="s">
        <v>89</v>
      </c>
      <c r="Q11" s="99" t="s">
        <v>88</v>
      </c>
      <c r="R11" s="98" t="s">
        <v>89</v>
      </c>
      <c r="S11" s="99" t="s">
        <v>88</v>
      </c>
      <c r="T11" s="100" t="s">
        <v>89</v>
      </c>
      <c r="U11" s="101" t="s">
        <v>88</v>
      </c>
      <c r="V11" s="98" t="s">
        <v>89</v>
      </c>
      <c r="W11" s="99" t="s">
        <v>88</v>
      </c>
      <c r="X11" s="98" t="s">
        <v>89</v>
      </c>
      <c r="Y11" s="99" t="s">
        <v>88</v>
      </c>
      <c r="Z11" s="98" t="s">
        <v>89</v>
      </c>
      <c r="AA11" s="99" t="s">
        <v>88</v>
      </c>
      <c r="AB11" s="98" t="s">
        <v>89</v>
      </c>
      <c r="AC11" s="132" t="s">
        <v>88</v>
      </c>
      <c r="AD11" s="182" t="s">
        <v>89</v>
      </c>
      <c r="AE11" s="74" t="s">
        <v>5</v>
      </c>
      <c r="AF11" s="74" t="s">
        <v>0</v>
      </c>
      <c r="AG11" s="74" t="s">
        <v>12</v>
      </c>
      <c r="AH11" s="74" t="s">
        <v>5</v>
      </c>
      <c r="AI11" s="74" t="s">
        <v>0</v>
      </c>
      <c r="AJ11" s="74" t="s">
        <v>12</v>
      </c>
      <c r="AK11" s="74" t="s">
        <v>5</v>
      </c>
      <c r="AL11" s="74" t="s">
        <v>0</v>
      </c>
      <c r="AM11" s="75" t="s">
        <v>12</v>
      </c>
      <c r="AN11" s="76">
        <v>1</v>
      </c>
      <c r="AO11" s="156"/>
      <c r="AP11" s="157"/>
      <c r="AQ11" s="156"/>
      <c r="AR11" s="157"/>
      <c r="AS11" s="131"/>
    </row>
    <row r="12" spans="1:47" s="1" customFormat="1" ht="5.15" hidden="1" customHeight="1">
      <c r="A12" s="23"/>
      <c r="B12" s="25"/>
      <c r="C12" s="20"/>
      <c r="D12" s="20"/>
      <c r="E12" s="20"/>
      <c r="F12" s="20"/>
      <c r="G12" s="77"/>
      <c r="H12" s="78"/>
      <c r="I12" s="70"/>
      <c r="J12" s="79"/>
      <c r="K12" s="90"/>
      <c r="L12" s="88"/>
      <c r="M12" s="92"/>
      <c r="N12" s="88"/>
      <c r="O12" s="92"/>
      <c r="P12" s="88"/>
      <c r="Q12" s="92"/>
      <c r="R12" s="88"/>
      <c r="S12" s="92"/>
      <c r="T12" s="79"/>
      <c r="U12" s="80"/>
      <c r="V12" s="70"/>
      <c r="W12" s="70"/>
      <c r="X12" s="70"/>
      <c r="Y12" s="70"/>
      <c r="Z12" s="70"/>
      <c r="AA12" s="70"/>
      <c r="AB12" s="70"/>
      <c r="AC12" s="70"/>
      <c r="AD12" s="79"/>
      <c r="AE12" s="80"/>
      <c r="AF12" s="70"/>
      <c r="AG12" s="70"/>
      <c r="AH12" s="70"/>
      <c r="AI12" s="70"/>
      <c r="AJ12" s="70"/>
      <c r="AK12" s="70"/>
      <c r="AL12" s="70"/>
      <c r="AM12" s="79"/>
      <c r="AN12" s="76">
        <v>2</v>
      </c>
      <c r="AO12" s="139"/>
      <c r="AP12" s="139"/>
      <c r="AQ12" s="140"/>
      <c r="AR12" s="140"/>
    </row>
    <row r="13" spans="1:47" s="102" customFormat="1" ht="26.25" customHeight="1">
      <c r="A13" s="102">
        <v>1</v>
      </c>
      <c r="B13" s="158">
        <v>1</v>
      </c>
      <c r="C13" s="278" t="s">
        <v>99</v>
      </c>
      <c r="D13" s="278"/>
      <c r="E13" s="278"/>
      <c r="F13" s="278"/>
      <c r="G13" s="112"/>
      <c r="H13" s="103"/>
      <c r="I13" s="104"/>
      <c r="J13" s="105"/>
      <c r="K13" s="106"/>
      <c r="L13" s="107" t="e">
        <f>#REF!+#REF!</f>
        <v>#REF!</v>
      </c>
      <c r="M13" s="108"/>
      <c r="N13" s="107" t="e">
        <f>#REF!+#REF!</f>
        <v>#REF!</v>
      </c>
      <c r="O13" s="108"/>
      <c r="P13" s="107" t="e">
        <f>#REF!+#REF!</f>
        <v>#REF!</v>
      </c>
      <c r="Q13" s="108"/>
      <c r="R13" s="107" t="e">
        <f>#REF!+#REF!</f>
        <v>#REF!</v>
      </c>
      <c r="S13" s="109"/>
      <c r="T13" s="110" t="e">
        <f>#REF!+#REF!</f>
        <v>#REF!</v>
      </c>
      <c r="U13" s="106"/>
      <c r="V13" s="107" t="e">
        <f>#REF!+#REF!</f>
        <v>#REF!</v>
      </c>
      <c r="W13" s="108"/>
      <c r="X13" s="107" t="e">
        <f>#REF!+#REF!</f>
        <v>#REF!</v>
      </c>
      <c r="Y13" s="108"/>
      <c r="Z13" s="107" t="e">
        <f>#REF!+#REF!</f>
        <v>#REF!</v>
      </c>
      <c r="AA13" s="108"/>
      <c r="AB13" s="107" t="e">
        <f>#REF!+#REF!</f>
        <v>#REF!</v>
      </c>
      <c r="AC13" s="129"/>
      <c r="AD13" s="155">
        <f>AP23</f>
        <v>274271.25</v>
      </c>
      <c r="AE13" s="130"/>
      <c r="AF13" s="104"/>
      <c r="AG13" s="104"/>
      <c r="AH13" s="104"/>
      <c r="AI13" s="104"/>
      <c r="AJ13" s="104"/>
      <c r="AK13" s="104"/>
      <c r="AL13" s="104"/>
      <c r="AM13" s="105"/>
      <c r="AN13" s="111">
        <v>3</v>
      </c>
      <c r="AO13" s="174"/>
      <c r="AP13" s="175"/>
      <c r="AQ13" s="176"/>
      <c r="AR13" s="177"/>
      <c r="AS13" s="131"/>
    </row>
    <row r="14" spans="1:47" s="102" customFormat="1" ht="45.5" customHeight="1">
      <c r="B14" s="159" t="s">
        <v>21</v>
      </c>
      <c r="C14" s="205" t="s">
        <v>114</v>
      </c>
      <c r="D14" s="205"/>
      <c r="E14" s="205"/>
      <c r="F14" s="205"/>
      <c r="G14" s="112"/>
      <c r="H14" s="103"/>
      <c r="I14" s="104"/>
      <c r="J14" s="105"/>
      <c r="K14" s="106"/>
      <c r="L14" s="107"/>
      <c r="M14" s="108"/>
      <c r="N14" s="107"/>
      <c r="O14" s="108"/>
      <c r="P14" s="107"/>
      <c r="Q14" s="108"/>
      <c r="R14" s="107"/>
      <c r="S14" s="109"/>
      <c r="T14" s="110"/>
      <c r="U14" s="106"/>
      <c r="V14" s="107"/>
      <c r="W14" s="108"/>
      <c r="X14" s="107"/>
      <c r="Y14" s="108"/>
      <c r="Z14" s="107"/>
      <c r="AA14" s="108"/>
      <c r="AB14" s="107"/>
      <c r="AC14" s="129"/>
      <c r="AD14" s="160"/>
      <c r="AE14" s="130"/>
      <c r="AF14" s="104"/>
      <c r="AG14" s="104"/>
      <c r="AH14" s="104"/>
      <c r="AI14" s="104"/>
      <c r="AJ14" s="104"/>
      <c r="AK14" s="104"/>
      <c r="AL14" s="104"/>
      <c r="AM14" s="105"/>
      <c r="AN14" s="111"/>
      <c r="AO14" s="171">
        <v>1</v>
      </c>
      <c r="AP14" s="172"/>
      <c r="AQ14" s="171"/>
      <c r="AR14" s="173"/>
      <c r="AS14" s="131"/>
    </row>
    <row r="15" spans="1:47" s="131" customFormat="1" ht="92.5" customHeight="1">
      <c r="B15" s="159" t="s">
        <v>21</v>
      </c>
      <c r="C15" s="205" t="s">
        <v>108</v>
      </c>
      <c r="D15" s="205"/>
      <c r="E15" s="205"/>
      <c r="F15" s="205"/>
      <c r="G15" s="112"/>
      <c r="H15" s="103"/>
      <c r="I15" s="104"/>
      <c r="J15" s="105"/>
      <c r="K15" s="106"/>
      <c r="L15" s="107"/>
      <c r="M15" s="108"/>
      <c r="N15" s="107"/>
      <c r="O15" s="108"/>
      <c r="P15" s="107"/>
      <c r="Q15" s="108"/>
      <c r="R15" s="107"/>
      <c r="S15" s="109"/>
      <c r="T15" s="110"/>
      <c r="U15" s="106"/>
      <c r="V15" s="107"/>
      <c r="W15" s="108"/>
      <c r="X15" s="107"/>
      <c r="Y15" s="108"/>
      <c r="Z15" s="107"/>
      <c r="AA15" s="108"/>
      <c r="AB15" s="107"/>
      <c r="AC15" s="129"/>
      <c r="AD15" s="160"/>
      <c r="AE15" s="130"/>
      <c r="AF15" s="104"/>
      <c r="AG15" s="104"/>
      <c r="AH15" s="104"/>
      <c r="AI15" s="104"/>
      <c r="AJ15" s="104"/>
      <c r="AK15" s="104"/>
      <c r="AL15" s="104"/>
      <c r="AM15" s="105"/>
      <c r="AN15" s="111"/>
      <c r="AO15" s="171">
        <v>1</v>
      </c>
      <c r="AP15" s="172">
        <v>11542.37</v>
      </c>
      <c r="AQ15" s="171"/>
      <c r="AR15" s="173"/>
    </row>
    <row r="16" spans="1:47" s="131" customFormat="1" ht="99" customHeight="1">
      <c r="B16" s="159" t="s">
        <v>100</v>
      </c>
      <c r="C16" s="205" t="s">
        <v>104</v>
      </c>
      <c r="D16" s="205"/>
      <c r="E16" s="205"/>
      <c r="F16" s="205"/>
      <c r="G16" s="161"/>
      <c r="H16" s="162">
        <v>1</v>
      </c>
      <c r="I16" s="164">
        <v>9322.98</v>
      </c>
      <c r="J16" s="130"/>
      <c r="K16" s="128"/>
      <c r="L16" s="107"/>
      <c r="M16" s="108"/>
      <c r="N16" s="107"/>
      <c r="O16" s="108"/>
      <c r="P16" s="107"/>
      <c r="Q16" s="108"/>
      <c r="R16" s="107"/>
      <c r="S16" s="109"/>
      <c r="T16" s="110"/>
      <c r="U16" s="106"/>
      <c r="V16" s="107"/>
      <c r="W16" s="108"/>
      <c r="X16" s="107"/>
      <c r="Y16" s="108"/>
      <c r="Z16" s="107"/>
      <c r="AA16" s="108"/>
      <c r="AB16" s="107"/>
      <c r="AC16" s="129"/>
      <c r="AD16" s="161"/>
      <c r="AE16" s="130"/>
      <c r="AF16" s="104"/>
      <c r="AG16" s="104"/>
      <c r="AH16" s="104"/>
      <c r="AI16" s="104"/>
      <c r="AJ16" s="104"/>
      <c r="AK16" s="104"/>
      <c r="AL16" s="104"/>
      <c r="AM16" s="105"/>
      <c r="AN16" s="111"/>
      <c r="AO16" s="162">
        <v>1</v>
      </c>
      <c r="AP16" s="164">
        <v>230198.55</v>
      </c>
      <c r="AQ16" s="162"/>
      <c r="AR16" s="163"/>
      <c r="AU16" s="184"/>
    </row>
    <row r="17" spans="1:50" s="131" customFormat="1" ht="66.650000000000006" customHeight="1">
      <c r="B17" s="159" t="s">
        <v>101</v>
      </c>
      <c r="C17" s="205" t="s">
        <v>105</v>
      </c>
      <c r="D17" s="205"/>
      <c r="E17" s="205"/>
      <c r="F17" s="205"/>
      <c r="G17" s="112"/>
      <c r="H17" s="127"/>
      <c r="I17" s="104"/>
      <c r="J17" s="130"/>
      <c r="K17" s="128"/>
      <c r="L17" s="107"/>
      <c r="M17" s="108"/>
      <c r="N17" s="107"/>
      <c r="O17" s="108"/>
      <c r="P17" s="107"/>
      <c r="Q17" s="108"/>
      <c r="R17" s="107"/>
      <c r="S17" s="109"/>
      <c r="T17" s="110"/>
      <c r="U17" s="106"/>
      <c r="V17" s="107"/>
      <c r="W17" s="108"/>
      <c r="X17" s="107"/>
      <c r="Y17" s="108"/>
      <c r="Z17" s="107"/>
      <c r="AA17" s="108"/>
      <c r="AB17" s="107"/>
      <c r="AC17" s="129"/>
      <c r="AD17" s="161"/>
      <c r="AE17" s="130"/>
      <c r="AF17" s="104"/>
      <c r="AG17" s="104"/>
      <c r="AH17" s="104"/>
      <c r="AI17" s="104"/>
      <c r="AJ17" s="104"/>
      <c r="AK17" s="104"/>
      <c r="AL17" s="104"/>
      <c r="AM17" s="105"/>
      <c r="AN17" s="111"/>
      <c r="AO17" s="162">
        <v>1</v>
      </c>
      <c r="AP17" s="164">
        <v>32530.33</v>
      </c>
      <c r="AQ17" s="162"/>
      <c r="AR17" s="163"/>
    </row>
    <row r="18" spans="1:50" s="131" customFormat="1" ht="78.650000000000006" customHeight="1">
      <c r="B18" s="158">
        <v>2</v>
      </c>
      <c r="C18" s="185" t="s">
        <v>106</v>
      </c>
      <c r="D18" s="176"/>
      <c r="E18" s="176"/>
      <c r="F18" s="176"/>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94">
        <f>AR19+AR20</f>
        <v>33975.300000000003</v>
      </c>
      <c r="AE18" s="188"/>
      <c r="AF18" s="188"/>
      <c r="AG18" s="188"/>
      <c r="AH18" s="188"/>
      <c r="AI18" s="188"/>
      <c r="AJ18" s="188"/>
      <c r="AK18" s="188"/>
      <c r="AL18" s="188"/>
      <c r="AM18" s="188"/>
      <c r="AN18" s="188"/>
      <c r="AO18" s="176"/>
      <c r="AP18" s="176"/>
      <c r="AQ18" s="176"/>
      <c r="AR18" s="176"/>
      <c r="AT18" s="191"/>
      <c r="AU18" s="206"/>
      <c r="AV18" s="206"/>
      <c r="AW18" s="206"/>
      <c r="AX18" s="206"/>
    </row>
    <row r="19" spans="1:50" s="131" customFormat="1" ht="78.650000000000006" customHeight="1">
      <c r="B19" s="158" t="s">
        <v>109</v>
      </c>
      <c r="C19" s="205" t="s">
        <v>112</v>
      </c>
      <c r="D19" s="205"/>
      <c r="E19" s="205"/>
      <c r="F19" s="205"/>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9"/>
      <c r="AE19" s="186"/>
      <c r="AF19" s="186"/>
      <c r="AG19" s="186"/>
      <c r="AH19" s="186"/>
      <c r="AI19" s="186"/>
      <c r="AJ19" s="186"/>
      <c r="AK19" s="186"/>
      <c r="AL19" s="186"/>
      <c r="AM19" s="186"/>
      <c r="AN19" s="186"/>
      <c r="AO19" s="190"/>
      <c r="AP19" s="190"/>
      <c r="AQ19" s="195">
        <v>1</v>
      </c>
      <c r="AR19" s="196">
        <v>14837.7</v>
      </c>
      <c r="AS19" s="192"/>
      <c r="AT19" s="192"/>
      <c r="AU19" s="192"/>
      <c r="AV19" s="192"/>
      <c r="AW19" s="192"/>
      <c r="AX19" s="192"/>
    </row>
    <row r="20" spans="1:50" s="131" customFormat="1" ht="78.650000000000006" customHeight="1">
      <c r="B20" s="158" t="s">
        <v>110</v>
      </c>
      <c r="C20" s="205" t="s">
        <v>113</v>
      </c>
      <c r="D20" s="205"/>
      <c r="E20" s="205"/>
      <c r="F20" s="205"/>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9"/>
      <c r="AE20" s="186"/>
      <c r="AF20" s="186"/>
      <c r="AG20" s="186"/>
      <c r="AH20" s="186"/>
      <c r="AI20" s="186"/>
      <c r="AJ20" s="186"/>
      <c r="AK20" s="186"/>
      <c r="AL20" s="186"/>
      <c r="AM20" s="186"/>
      <c r="AN20" s="186"/>
      <c r="AO20" s="190"/>
      <c r="AP20" s="190"/>
      <c r="AQ20" s="195">
        <v>1</v>
      </c>
      <c r="AR20" s="196">
        <v>19137.599999999999</v>
      </c>
      <c r="AS20" s="192"/>
      <c r="AT20" s="192"/>
      <c r="AU20" s="192"/>
      <c r="AV20" s="192"/>
      <c r="AW20" s="192"/>
      <c r="AX20" s="192"/>
    </row>
    <row r="21" spans="1:50" s="131" customFormat="1" ht="78.650000000000006" customHeight="1">
      <c r="B21" s="158">
        <v>3</v>
      </c>
      <c r="C21" s="199" t="s">
        <v>107</v>
      </c>
      <c r="D21" s="200"/>
      <c r="E21" s="200"/>
      <c r="F21" s="201"/>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7"/>
      <c r="AE21" s="186"/>
      <c r="AF21" s="186"/>
      <c r="AG21" s="186"/>
      <c r="AH21" s="186"/>
      <c r="AI21" s="186"/>
      <c r="AJ21" s="186"/>
      <c r="AK21" s="186"/>
      <c r="AL21" s="186"/>
      <c r="AM21" s="186"/>
      <c r="AN21" s="186"/>
      <c r="AO21" s="183"/>
      <c r="AP21" s="183"/>
      <c r="AQ21" s="197">
        <v>1</v>
      </c>
      <c r="AR21" s="183"/>
      <c r="AS21" s="192"/>
      <c r="AT21" s="192"/>
      <c r="AU21" s="192"/>
      <c r="AV21" s="192"/>
      <c r="AW21" s="192"/>
      <c r="AX21" s="192"/>
    </row>
    <row r="22" spans="1:50" s="131" customFormat="1" ht="78.650000000000006" customHeight="1">
      <c r="B22" s="158" t="s">
        <v>111</v>
      </c>
      <c r="C22" s="202" t="s">
        <v>115</v>
      </c>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4"/>
      <c r="AD22" s="189"/>
      <c r="AE22" s="186"/>
      <c r="AF22" s="186"/>
      <c r="AG22" s="186"/>
      <c r="AH22" s="186"/>
      <c r="AI22" s="186"/>
      <c r="AJ22" s="186"/>
      <c r="AK22" s="186"/>
      <c r="AL22" s="186"/>
      <c r="AM22" s="186"/>
      <c r="AN22" s="186"/>
      <c r="AO22" s="190"/>
      <c r="AP22" s="190"/>
      <c r="AQ22" s="198">
        <v>1</v>
      </c>
      <c r="AR22" s="190"/>
      <c r="AS22" s="192"/>
      <c r="AT22" s="192"/>
      <c r="AU22" s="192"/>
      <c r="AV22" s="192"/>
      <c r="AW22" s="192"/>
      <c r="AX22" s="192"/>
    </row>
    <row r="23" spans="1:50" s="151" customFormat="1">
      <c r="A23" s="147">
        <v>1</v>
      </c>
      <c r="B23" s="207"/>
      <c r="C23" s="208"/>
      <c r="D23" s="208"/>
      <c r="E23" s="208"/>
      <c r="F23" s="209"/>
      <c r="G23" s="282" t="s">
        <v>93</v>
      </c>
      <c r="H23" s="282"/>
      <c r="I23" s="282"/>
      <c r="J23" s="283"/>
      <c r="K23" s="113"/>
      <c r="L23" s="114" t="e">
        <f>L13+#REF!+#REF!+#REF!+#REF!+#REF!+#REF!+#REF!+#REF!</f>
        <v>#REF!</v>
      </c>
      <c r="M23" s="115"/>
      <c r="N23" s="114" t="e">
        <f>N13+#REF!+#REF!+#REF!+#REF!+#REF!+#REF!+#REF!+#REF!</f>
        <v>#REF!</v>
      </c>
      <c r="O23" s="115"/>
      <c r="P23" s="114" t="e">
        <f>P13+#REF!+#REF!+#REF!+#REF!+#REF!+#REF!+#REF!+#REF!</f>
        <v>#REF!</v>
      </c>
      <c r="Q23" s="115"/>
      <c r="R23" s="114" t="e">
        <f>R13+#REF!+#REF!+#REF!+#REF!+#REF!+#REF!+#REF!+#REF!</f>
        <v>#REF!</v>
      </c>
      <c r="S23" s="115"/>
      <c r="T23" s="116" t="e">
        <f>T13+#REF!+#REF!+#REF!+#REF!+#REF!+#REF!+#REF!+#REF!</f>
        <v>#REF!</v>
      </c>
      <c r="U23" s="113"/>
      <c r="V23" s="114" t="e">
        <f>V13+#REF!+#REF!+#REF!+#REF!+#REF!+#REF!+#REF!+#REF!</f>
        <v>#REF!</v>
      </c>
      <c r="W23" s="123"/>
      <c r="X23" s="114" t="e">
        <f>X13+#REF!+#REF!+#REF!+#REF!+#REF!+#REF!+#REF!+#REF!</f>
        <v>#REF!</v>
      </c>
      <c r="Y23" s="123"/>
      <c r="Z23" s="114" t="e">
        <f>Z13+#REF!+#REF!+#REF!+#REF!+#REF!+#REF!+#REF!+#REF!</f>
        <v>#REF!</v>
      </c>
      <c r="AA23" s="123"/>
      <c r="AB23" s="114" t="e">
        <f>AB13+#REF!+#REF!+#REF!+#REF!+#REF!+#REF!+#REF!+#REF!</f>
        <v>#REF!</v>
      </c>
      <c r="AC23" s="123"/>
      <c r="AD23" s="279">
        <f>AP23+AR23</f>
        <v>308246.55</v>
      </c>
      <c r="AE23" s="137"/>
      <c r="AF23" s="224" t="e">
        <f>SUM(#REF!)</f>
        <v>#REF!</v>
      </c>
      <c r="AG23" s="224"/>
      <c r="AH23" s="117"/>
      <c r="AI23" s="224" t="e">
        <f>SUM(#REF!)</f>
        <v>#REF!</v>
      </c>
      <c r="AJ23" s="224"/>
      <c r="AK23" s="118"/>
      <c r="AL23" s="224" t="e">
        <f>SUM(#REF!)</f>
        <v>#REF!</v>
      </c>
      <c r="AM23" s="277"/>
      <c r="AN23" s="119"/>
      <c r="AO23" s="165"/>
      <c r="AP23" s="178">
        <f>SUM(AP13:AP22)</f>
        <v>274271.25</v>
      </c>
      <c r="AQ23" s="179"/>
      <c r="AR23" s="178">
        <f>SUM(AR13:AR22)</f>
        <v>33975.300000000003</v>
      </c>
      <c r="AS23" s="193"/>
      <c r="AT23" s="193"/>
      <c r="AU23" s="193"/>
      <c r="AV23" s="193"/>
      <c r="AW23" s="193"/>
      <c r="AX23" s="193"/>
    </row>
    <row r="24" spans="1:50" s="151" customFormat="1">
      <c r="A24" s="147">
        <v>1</v>
      </c>
      <c r="B24" s="210"/>
      <c r="C24" s="211"/>
      <c r="D24" s="211"/>
      <c r="E24" s="211"/>
      <c r="F24" s="212"/>
      <c r="G24" s="275" t="s">
        <v>94</v>
      </c>
      <c r="H24" s="275"/>
      <c r="I24" s="275"/>
      <c r="J24" s="276"/>
      <c r="K24" s="113"/>
      <c r="L24" s="120" t="e">
        <f>L23/T23</f>
        <v>#REF!</v>
      </c>
      <c r="M24" s="115"/>
      <c r="N24" s="120" t="e">
        <f>N23/T23</f>
        <v>#REF!</v>
      </c>
      <c r="O24" s="115"/>
      <c r="P24" s="120" t="e">
        <f>P23/T23</f>
        <v>#REF!</v>
      </c>
      <c r="Q24" s="115"/>
      <c r="R24" s="120" t="e">
        <f>R23/T23</f>
        <v>#REF!</v>
      </c>
      <c r="S24" s="115"/>
      <c r="T24" s="121" t="e">
        <f>T23/E6</f>
        <v>#REF!</v>
      </c>
      <c r="U24" s="113"/>
      <c r="V24" s="120" t="e">
        <f>V23/AD23</f>
        <v>#REF!</v>
      </c>
      <c r="W24" s="115"/>
      <c r="X24" s="120" t="e">
        <f>X23/AD23</f>
        <v>#REF!</v>
      </c>
      <c r="Y24" s="115"/>
      <c r="Z24" s="120" t="e">
        <f>Z23/AD23</f>
        <v>#REF!</v>
      </c>
      <c r="AA24" s="115"/>
      <c r="AB24" s="120" t="e">
        <f>AB23/AD23</f>
        <v>#REF!</v>
      </c>
      <c r="AC24" s="115"/>
      <c r="AD24" s="280"/>
      <c r="AE24" s="138"/>
      <c r="AF24" s="262" t="s">
        <v>13</v>
      </c>
      <c r="AG24" s="262"/>
      <c r="AH24" s="118"/>
      <c r="AI24" s="262" t="s">
        <v>14</v>
      </c>
      <c r="AJ24" s="262"/>
      <c r="AK24" s="118"/>
      <c r="AL24" s="262" t="s">
        <v>14</v>
      </c>
      <c r="AM24" s="274"/>
      <c r="AN24" s="122"/>
      <c r="AO24" s="166"/>
      <c r="AP24" s="180"/>
      <c r="AQ24" s="181"/>
      <c r="AR24" s="180"/>
      <c r="AS24" s="193"/>
      <c r="AT24" s="193"/>
      <c r="AU24" s="193"/>
      <c r="AV24" s="193"/>
      <c r="AW24" s="193"/>
      <c r="AX24" s="193"/>
    </row>
    <row r="25" spans="1:50">
      <c r="C25" s="153"/>
      <c r="D25" s="153"/>
      <c r="E25" s="153"/>
      <c r="F25" s="153"/>
      <c r="T25" s="26"/>
      <c r="U25" s="271"/>
      <c r="V25" s="271"/>
      <c r="W25" s="271"/>
      <c r="X25" s="271"/>
      <c r="Y25" s="271"/>
      <c r="Z25" s="271"/>
      <c r="AA25" s="271"/>
      <c r="AB25" s="271"/>
      <c r="AC25" s="271"/>
      <c r="AD25" s="148"/>
      <c r="AF25" s="261"/>
      <c r="AG25" s="261"/>
      <c r="AI25" s="261"/>
      <c r="AJ25" s="261"/>
      <c r="AL25" s="21"/>
      <c r="AM25" s="22"/>
      <c r="AN25" s="9"/>
      <c r="AS25" s="193"/>
      <c r="AT25" s="193"/>
      <c r="AU25" s="193"/>
      <c r="AV25" s="193"/>
      <c r="AW25" s="193"/>
      <c r="AX25" s="193"/>
    </row>
    <row r="26" spans="1:50">
      <c r="C26" s="153"/>
      <c r="D26" s="153"/>
      <c r="E26" s="153"/>
      <c r="F26" s="153"/>
      <c r="AG26" s="19"/>
      <c r="AI26" s="261"/>
      <c r="AJ26" s="261"/>
      <c r="AL26" s="21"/>
      <c r="AM26" s="22"/>
      <c r="AS26" s="193"/>
      <c r="AT26" s="193"/>
      <c r="AU26" s="193"/>
      <c r="AV26" s="193"/>
      <c r="AW26" s="193"/>
      <c r="AX26" s="193"/>
    </row>
    <row r="27" spans="1:50" ht="15" customHeight="1">
      <c r="C27" s="153"/>
      <c r="D27" s="153"/>
      <c r="E27" s="153"/>
      <c r="F27" s="153"/>
      <c r="AG27" s="19"/>
      <c r="AI27" s="125"/>
      <c r="AJ27" s="125"/>
      <c r="AL27" s="21"/>
      <c r="AM27" s="22"/>
    </row>
    <row r="28" spans="1:50" ht="15" customHeight="1">
      <c r="C28" s="153"/>
      <c r="D28" s="153"/>
      <c r="E28" s="153"/>
      <c r="F28" s="153"/>
      <c r="AG28" s="19"/>
      <c r="AI28" s="125"/>
      <c r="AJ28" s="125"/>
      <c r="AL28" s="21"/>
      <c r="AM28" s="22"/>
    </row>
    <row r="29" spans="1:50" ht="15" customHeight="1">
      <c r="C29" s="268"/>
      <c r="D29" s="268"/>
      <c r="E29" s="268"/>
      <c r="F29" s="268"/>
      <c r="AL29" s="27"/>
      <c r="AM29" s="27"/>
    </row>
    <row r="30" spans="1:50" ht="15" customHeight="1">
      <c r="C30" s="267"/>
      <c r="D30" s="267"/>
      <c r="E30" s="267"/>
      <c r="F30" s="267"/>
      <c r="G30" s="33"/>
      <c r="H30" s="33"/>
      <c r="AL30" s="27"/>
      <c r="AM30" s="27"/>
    </row>
    <row r="31" spans="1:50" ht="15" customHeight="1">
      <c r="C31" s="154"/>
      <c r="D31" s="154"/>
      <c r="E31" s="154"/>
      <c r="F31" s="154"/>
      <c r="G31" s="10"/>
      <c r="H31" s="10"/>
      <c r="AL31" s="27"/>
      <c r="AM31" s="27"/>
    </row>
    <row r="32" spans="1:50" ht="15" customHeight="1">
      <c r="C32" s="154"/>
      <c r="D32" s="154"/>
      <c r="E32" s="154"/>
      <c r="F32" s="154"/>
      <c r="G32" s="10"/>
      <c r="H32" s="10"/>
    </row>
    <row r="33" spans="3:42" ht="15" customHeight="1">
      <c r="C33" s="153"/>
      <c r="D33" s="153"/>
      <c r="E33" s="153"/>
      <c r="F33" s="154"/>
      <c r="G33" s="10"/>
      <c r="H33" s="10"/>
    </row>
    <row r="34" spans="3:42">
      <c r="C34" s="153"/>
      <c r="D34" s="153"/>
      <c r="E34" s="153"/>
      <c r="F34" s="153"/>
    </row>
    <row r="35" spans="3:42">
      <c r="C35" s="153"/>
      <c r="D35" s="153"/>
      <c r="E35" s="153"/>
      <c r="F35" s="153"/>
    </row>
    <row r="38" spans="3:42">
      <c r="AD38" s="149"/>
      <c r="AP38" s="150"/>
    </row>
    <row r="39" spans="3:42">
      <c r="AD39" s="150"/>
      <c r="AP39" s="150"/>
    </row>
  </sheetData>
  <autoFilter ref="A11:AR24">
    <filterColumn colId="0">
      <filters>
        <filter val="1"/>
        <filter val="2"/>
      </filters>
    </filterColumn>
    <filterColumn colId="2" showButton="0"/>
    <filterColumn colId="3" showButton="0"/>
    <filterColumn colId="4" showButton="0"/>
  </autoFilter>
  <dataConsolidate/>
  <mergeCells count="66">
    <mergeCell ref="N4:T4"/>
    <mergeCell ref="N5:T5"/>
    <mergeCell ref="N6:T6"/>
    <mergeCell ref="G9:H9"/>
    <mergeCell ref="B2:C7"/>
    <mergeCell ref="E4:J4"/>
    <mergeCell ref="D2:AD2"/>
    <mergeCell ref="AC4:AD4"/>
    <mergeCell ref="AC5:AD5"/>
    <mergeCell ref="U9:AD10"/>
    <mergeCell ref="AC6:AD6"/>
    <mergeCell ref="B9:B11"/>
    <mergeCell ref="E5:F6"/>
    <mergeCell ref="C30:F30"/>
    <mergeCell ref="C29:F29"/>
    <mergeCell ref="AO10:AP10"/>
    <mergeCell ref="U25:AC25"/>
    <mergeCell ref="S10:T10"/>
    <mergeCell ref="AL24:AM24"/>
    <mergeCell ref="G24:J24"/>
    <mergeCell ref="C15:F15"/>
    <mergeCell ref="AL23:AM23"/>
    <mergeCell ref="C13:F13"/>
    <mergeCell ref="AD23:AD24"/>
    <mergeCell ref="K10:L10"/>
    <mergeCell ref="M10:N10"/>
    <mergeCell ref="Q10:R10"/>
    <mergeCell ref="C16:F16"/>
    <mergeCell ref="G23:J23"/>
    <mergeCell ref="AQ9:AR9"/>
    <mergeCell ref="AO9:AP9"/>
    <mergeCell ref="AI26:AJ26"/>
    <mergeCell ref="AI23:AJ23"/>
    <mergeCell ref="AF24:AG24"/>
    <mergeCell ref="AI24:AJ24"/>
    <mergeCell ref="AI25:AJ25"/>
    <mergeCell ref="AF25:AG25"/>
    <mergeCell ref="AQ10:AR10"/>
    <mergeCell ref="AE9:AM9"/>
    <mergeCell ref="AO2:AR4"/>
    <mergeCell ref="AE4:AG4"/>
    <mergeCell ref="AK4:AL4"/>
    <mergeCell ref="AH4:AJ4"/>
    <mergeCell ref="AH5:AI5"/>
    <mergeCell ref="AK5:AL6"/>
    <mergeCell ref="AH6:AI6"/>
    <mergeCell ref="AE6:AG6"/>
    <mergeCell ref="AM5:AM6"/>
    <mergeCell ref="AE5:AG5"/>
    <mergeCell ref="AQ5:AR8"/>
    <mergeCell ref="AK7:AL7"/>
    <mergeCell ref="B23:F24"/>
    <mergeCell ref="D8:AD8"/>
    <mergeCell ref="AO5:AP8"/>
    <mergeCell ref="AF23:AG23"/>
    <mergeCell ref="K9:T9"/>
    <mergeCell ref="D7:E7"/>
    <mergeCell ref="C17:F17"/>
    <mergeCell ref="O10:P10"/>
    <mergeCell ref="C9:F11"/>
    <mergeCell ref="C21:F21"/>
    <mergeCell ref="C22:AC22"/>
    <mergeCell ref="C20:F20"/>
    <mergeCell ref="C14:F14"/>
    <mergeCell ref="AU18:AX18"/>
    <mergeCell ref="C19:F19"/>
  </mergeCells>
  <printOptions horizontalCentered="1"/>
  <pageMargins left="0.39370078740157483" right="0" top="0.78740157480314965" bottom="0.78740157480314965" header="0.39370078740157483" footer="0.43307086614173229"/>
  <pageSetup paperSize="9" scale="70" fitToHeight="0" orientation="portrait" verticalDpi="4294967293" r:id="rId1"/>
  <headerFooter>
    <oddFooter xml:space="preserve">&amp;RPágina &amp;P de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3"/>
  <sheetViews>
    <sheetView view="pageBreakPreview" topLeftCell="A19" zoomScale="130" zoomScaleNormal="100" zoomScaleSheetLayoutView="130" workbookViewId="0">
      <selection activeCell="G69" sqref="G69"/>
    </sheetView>
  </sheetViews>
  <sheetFormatPr defaultRowHeight="12.5"/>
  <cols>
    <col min="1" max="1" width="1.6328125" style="34" customWidth="1"/>
    <col min="2" max="2" width="12" style="34" bestFit="1" customWidth="1"/>
    <col min="3" max="3" width="41.6328125" style="34" customWidth="1"/>
    <col min="4" max="6" width="12.54296875" style="34" customWidth="1"/>
    <col min="7" max="7" width="18.90625" style="34" customWidth="1"/>
    <col min="8" max="8" width="1.453125" style="34" customWidth="1"/>
    <col min="9" max="9" width="38" style="34" hidden="1" customWidth="1"/>
    <col min="10" max="10" width="2" style="34" hidden="1" customWidth="1"/>
    <col min="11" max="11" width="17.453125" style="34" hidden="1" customWidth="1"/>
    <col min="12" max="12" width="2.90625" style="34" hidden="1" customWidth="1"/>
    <col min="13" max="13" width="16.453125" style="34" hidden="1" customWidth="1"/>
    <col min="14" max="257" width="9.08984375" style="34"/>
    <col min="258" max="258" width="12" style="34" bestFit="1" customWidth="1"/>
    <col min="259" max="259" width="36" style="34" customWidth="1"/>
    <col min="260" max="262" width="11.453125" style="34" customWidth="1"/>
    <col min="263" max="263" width="17.6328125" style="34" bestFit="1" customWidth="1"/>
    <col min="264" max="264" width="9.08984375" style="34"/>
    <col min="265" max="269" width="0" style="34" hidden="1" customWidth="1"/>
    <col min="270" max="513" width="9.08984375" style="34"/>
    <col min="514" max="514" width="12" style="34" bestFit="1" customWidth="1"/>
    <col min="515" max="515" width="36" style="34" customWidth="1"/>
    <col min="516" max="518" width="11.453125" style="34" customWidth="1"/>
    <col min="519" max="519" width="17.6328125" style="34" bestFit="1" customWidth="1"/>
    <col min="520" max="520" width="9.08984375" style="34"/>
    <col min="521" max="525" width="0" style="34" hidden="1" customWidth="1"/>
    <col min="526" max="769" width="9.08984375" style="34"/>
    <col min="770" max="770" width="12" style="34" bestFit="1" customWidth="1"/>
    <col min="771" max="771" width="36" style="34" customWidth="1"/>
    <col min="772" max="774" width="11.453125" style="34" customWidth="1"/>
    <col min="775" max="775" width="17.6328125" style="34" bestFit="1" customWidth="1"/>
    <col min="776" max="776" width="9.08984375" style="34"/>
    <col min="777" max="781" width="0" style="34" hidden="1" customWidth="1"/>
    <col min="782" max="1025" width="9.08984375" style="34"/>
    <col min="1026" max="1026" width="12" style="34" bestFit="1" customWidth="1"/>
    <col min="1027" max="1027" width="36" style="34" customWidth="1"/>
    <col min="1028" max="1030" width="11.453125" style="34" customWidth="1"/>
    <col min="1031" max="1031" width="17.6328125" style="34" bestFit="1" customWidth="1"/>
    <col min="1032" max="1032" width="9.08984375" style="34"/>
    <col min="1033" max="1037" width="0" style="34" hidden="1" customWidth="1"/>
    <col min="1038" max="1281" width="9.08984375" style="34"/>
    <col min="1282" max="1282" width="12" style="34" bestFit="1" customWidth="1"/>
    <col min="1283" max="1283" width="36" style="34" customWidth="1"/>
    <col min="1284" max="1286" width="11.453125" style="34" customWidth="1"/>
    <col min="1287" max="1287" width="17.6328125" style="34" bestFit="1" customWidth="1"/>
    <col min="1288" max="1288" width="9.08984375" style="34"/>
    <col min="1289" max="1293" width="0" style="34" hidden="1" customWidth="1"/>
    <col min="1294" max="1537" width="9.08984375" style="34"/>
    <col min="1538" max="1538" width="12" style="34" bestFit="1" customWidth="1"/>
    <col min="1539" max="1539" width="36" style="34" customWidth="1"/>
    <col min="1540" max="1542" width="11.453125" style="34" customWidth="1"/>
    <col min="1543" max="1543" width="17.6328125" style="34" bestFit="1" customWidth="1"/>
    <col min="1544" max="1544" width="9.08984375" style="34"/>
    <col min="1545" max="1549" width="0" style="34" hidden="1" customWidth="1"/>
    <col min="1550" max="1793" width="9.08984375" style="34"/>
    <col min="1794" max="1794" width="12" style="34" bestFit="1" customWidth="1"/>
    <col min="1795" max="1795" width="36" style="34" customWidth="1"/>
    <col min="1796" max="1798" width="11.453125" style="34" customWidth="1"/>
    <col min="1799" max="1799" width="17.6328125" style="34" bestFit="1" customWidth="1"/>
    <col min="1800" max="1800" width="9.08984375" style="34"/>
    <col min="1801" max="1805" width="0" style="34" hidden="1" customWidth="1"/>
    <col min="1806" max="2049" width="9.08984375" style="34"/>
    <col min="2050" max="2050" width="12" style="34" bestFit="1" customWidth="1"/>
    <col min="2051" max="2051" width="36" style="34" customWidth="1"/>
    <col min="2052" max="2054" width="11.453125" style="34" customWidth="1"/>
    <col min="2055" max="2055" width="17.6328125" style="34" bestFit="1" customWidth="1"/>
    <col min="2056" max="2056" width="9.08984375" style="34"/>
    <col min="2057" max="2061" width="0" style="34" hidden="1" customWidth="1"/>
    <col min="2062" max="2305" width="9.08984375" style="34"/>
    <col min="2306" max="2306" width="12" style="34" bestFit="1" customWidth="1"/>
    <col min="2307" max="2307" width="36" style="34" customWidth="1"/>
    <col min="2308" max="2310" width="11.453125" style="34" customWidth="1"/>
    <col min="2311" max="2311" width="17.6328125" style="34" bestFit="1" customWidth="1"/>
    <col min="2312" max="2312" width="9.08984375" style="34"/>
    <col min="2313" max="2317" width="0" style="34" hidden="1" customWidth="1"/>
    <col min="2318" max="2561" width="9.08984375" style="34"/>
    <col min="2562" max="2562" width="12" style="34" bestFit="1" customWidth="1"/>
    <col min="2563" max="2563" width="36" style="34" customWidth="1"/>
    <col min="2564" max="2566" width="11.453125" style="34" customWidth="1"/>
    <col min="2567" max="2567" width="17.6328125" style="34" bestFit="1" customWidth="1"/>
    <col min="2568" max="2568" width="9.08984375" style="34"/>
    <col min="2569" max="2573" width="0" style="34" hidden="1" customWidth="1"/>
    <col min="2574" max="2817" width="9.08984375" style="34"/>
    <col min="2818" max="2818" width="12" style="34" bestFit="1" customWidth="1"/>
    <col min="2819" max="2819" width="36" style="34" customWidth="1"/>
    <col min="2820" max="2822" width="11.453125" style="34" customWidth="1"/>
    <col min="2823" max="2823" width="17.6328125" style="34" bestFit="1" customWidth="1"/>
    <col min="2824" max="2824" width="9.08984375" style="34"/>
    <col min="2825" max="2829" width="0" style="34" hidden="1" customWidth="1"/>
    <col min="2830" max="3073" width="9.08984375" style="34"/>
    <col min="3074" max="3074" width="12" style="34" bestFit="1" customWidth="1"/>
    <col min="3075" max="3075" width="36" style="34" customWidth="1"/>
    <col min="3076" max="3078" width="11.453125" style="34" customWidth="1"/>
    <col min="3079" max="3079" width="17.6328125" style="34" bestFit="1" customWidth="1"/>
    <col min="3080" max="3080" width="9.08984375" style="34"/>
    <col min="3081" max="3085" width="0" style="34" hidden="1" customWidth="1"/>
    <col min="3086" max="3329" width="9.08984375" style="34"/>
    <col min="3330" max="3330" width="12" style="34" bestFit="1" customWidth="1"/>
    <col min="3331" max="3331" width="36" style="34" customWidth="1"/>
    <col min="3332" max="3334" width="11.453125" style="34" customWidth="1"/>
    <col min="3335" max="3335" width="17.6328125" style="34" bestFit="1" customWidth="1"/>
    <col min="3336" max="3336" width="9.08984375" style="34"/>
    <col min="3337" max="3341" width="0" style="34" hidden="1" customWidth="1"/>
    <col min="3342" max="3585" width="9.08984375" style="34"/>
    <col min="3586" max="3586" width="12" style="34" bestFit="1" customWidth="1"/>
    <col min="3587" max="3587" width="36" style="34" customWidth="1"/>
    <col min="3588" max="3590" width="11.453125" style="34" customWidth="1"/>
    <col min="3591" max="3591" width="17.6328125" style="34" bestFit="1" customWidth="1"/>
    <col min="3592" max="3592" width="9.08984375" style="34"/>
    <col min="3593" max="3597" width="0" style="34" hidden="1" customWidth="1"/>
    <col min="3598" max="3841" width="9.08984375" style="34"/>
    <col min="3842" max="3842" width="12" style="34" bestFit="1" customWidth="1"/>
    <col min="3843" max="3843" width="36" style="34" customWidth="1"/>
    <col min="3844" max="3846" width="11.453125" style="34" customWidth="1"/>
    <col min="3847" max="3847" width="17.6328125" style="34" bestFit="1" customWidth="1"/>
    <col min="3848" max="3848" width="9.08984375" style="34"/>
    <col min="3849" max="3853" width="0" style="34" hidden="1" customWidth="1"/>
    <col min="3854" max="4097" width="9.08984375" style="34"/>
    <col min="4098" max="4098" width="12" style="34" bestFit="1" customWidth="1"/>
    <col min="4099" max="4099" width="36" style="34" customWidth="1"/>
    <col min="4100" max="4102" width="11.453125" style="34" customWidth="1"/>
    <col min="4103" max="4103" width="17.6328125" style="34" bestFit="1" customWidth="1"/>
    <col min="4104" max="4104" width="9.08984375" style="34"/>
    <col min="4105" max="4109" width="0" style="34" hidden="1" customWidth="1"/>
    <col min="4110" max="4353" width="9.08984375" style="34"/>
    <col min="4354" max="4354" width="12" style="34" bestFit="1" customWidth="1"/>
    <col min="4355" max="4355" width="36" style="34" customWidth="1"/>
    <col min="4356" max="4358" width="11.453125" style="34" customWidth="1"/>
    <col min="4359" max="4359" width="17.6328125" style="34" bestFit="1" customWidth="1"/>
    <col min="4360" max="4360" width="9.08984375" style="34"/>
    <col min="4361" max="4365" width="0" style="34" hidden="1" customWidth="1"/>
    <col min="4366" max="4609" width="9.08984375" style="34"/>
    <col min="4610" max="4610" width="12" style="34" bestFit="1" customWidth="1"/>
    <col min="4611" max="4611" width="36" style="34" customWidth="1"/>
    <col min="4612" max="4614" width="11.453125" style="34" customWidth="1"/>
    <col min="4615" max="4615" width="17.6328125" style="34" bestFit="1" customWidth="1"/>
    <col min="4616" max="4616" width="9.08984375" style="34"/>
    <col min="4617" max="4621" width="0" style="34" hidden="1" customWidth="1"/>
    <col min="4622" max="4865" width="9.08984375" style="34"/>
    <col min="4866" max="4866" width="12" style="34" bestFit="1" customWidth="1"/>
    <col min="4867" max="4867" width="36" style="34" customWidth="1"/>
    <col min="4868" max="4870" width="11.453125" style="34" customWidth="1"/>
    <col min="4871" max="4871" width="17.6328125" style="34" bestFit="1" customWidth="1"/>
    <col min="4872" max="4872" width="9.08984375" style="34"/>
    <col min="4873" max="4877" width="0" style="34" hidden="1" customWidth="1"/>
    <col min="4878" max="5121" width="9.08984375" style="34"/>
    <col min="5122" max="5122" width="12" style="34" bestFit="1" customWidth="1"/>
    <col min="5123" max="5123" width="36" style="34" customWidth="1"/>
    <col min="5124" max="5126" width="11.453125" style="34" customWidth="1"/>
    <col min="5127" max="5127" width="17.6328125" style="34" bestFit="1" customWidth="1"/>
    <col min="5128" max="5128" width="9.08984375" style="34"/>
    <col min="5129" max="5133" width="0" style="34" hidden="1" customWidth="1"/>
    <col min="5134" max="5377" width="9.08984375" style="34"/>
    <col min="5378" max="5378" width="12" style="34" bestFit="1" customWidth="1"/>
    <col min="5379" max="5379" width="36" style="34" customWidth="1"/>
    <col min="5380" max="5382" width="11.453125" style="34" customWidth="1"/>
    <col min="5383" max="5383" width="17.6328125" style="34" bestFit="1" customWidth="1"/>
    <col min="5384" max="5384" width="9.08984375" style="34"/>
    <col min="5385" max="5389" width="0" style="34" hidden="1" customWidth="1"/>
    <col min="5390" max="5633" width="9.08984375" style="34"/>
    <col min="5634" max="5634" width="12" style="34" bestFit="1" customWidth="1"/>
    <col min="5635" max="5635" width="36" style="34" customWidth="1"/>
    <col min="5636" max="5638" width="11.453125" style="34" customWidth="1"/>
    <col min="5639" max="5639" width="17.6328125" style="34" bestFit="1" customWidth="1"/>
    <col min="5640" max="5640" width="9.08984375" style="34"/>
    <col min="5641" max="5645" width="0" style="34" hidden="1" customWidth="1"/>
    <col min="5646" max="5889" width="9.08984375" style="34"/>
    <col min="5890" max="5890" width="12" style="34" bestFit="1" customWidth="1"/>
    <col min="5891" max="5891" width="36" style="34" customWidth="1"/>
    <col min="5892" max="5894" width="11.453125" style="34" customWidth="1"/>
    <col min="5895" max="5895" width="17.6328125" style="34" bestFit="1" customWidth="1"/>
    <col min="5896" max="5896" width="9.08984375" style="34"/>
    <col min="5897" max="5901" width="0" style="34" hidden="1" customWidth="1"/>
    <col min="5902" max="6145" width="9.08984375" style="34"/>
    <col min="6146" max="6146" width="12" style="34" bestFit="1" customWidth="1"/>
    <col min="6147" max="6147" width="36" style="34" customWidth="1"/>
    <col min="6148" max="6150" width="11.453125" style="34" customWidth="1"/>
    <col min="6151" max="6151" width="17.6328125" style="34" bestFit="1" customWidth="1"/>
    <col min="6152" max="6152" width="9.08984375" style="34"/>
    <col min="6153" max="6157" width="0" style="34" hidden="1" customWidth="1"/>
    <col min="6158" max="6401" width="9.08984375" style="34"/>
    <col min="6402" max="6402" width="12" style="34" bestFit="1" customWidth="1"/>
    <col min="6403" max="6403" width="36" style="34" customWidth="1"/>
    <col min="6404" max="6406" width="11.453125" style="34" customWidth="1"/>
    <col min="6407" max="6407" width="17.6328125" style="34" bestFit="1" customWidth="1"/>
    <col min="6408" max="6408" width="9.08984375" style="34"/>
    <col min="6409" max="6413" width="0" style="34" hidden="1" customWidth="1"/>
    <col min="6414" max="6657" width="9.08984375" style="34"/>
    <col min="6658" max="6658" width="12" style="34" bestFit="1" customWidth="1"/>
    <col min="6659" max="6659" width="36" style="34" customWidth="1"/>
    <col min="6660" max="6662" width="11.453125" style="34" customWidth="1"/>
    <col min="6663" max="6663" width="17.6328125" style="34" bestFit="1" customWidth="1"/>
    <col min="6664" max="6664" width="9.08984375" style="34"/>
    <col min="6665" max="6669" width="0" style="34" hidden="1" customWidth="1"/>
    <col min="6670" max="6913" width="9.08984375" style="34"/>
    <col min="6914" max="6914" width="12" style="34" bestFit="1" customWidth="1"/>
    <col min="6915" max="6915" width="36" style="34" customWidth="1"/>
    <col min="6916" max="6918" width="11.453125" style="34" customWidth="1"/>
    <col min="6919" max="6919" width="17.6328125" style="34" bestFit="1" customWidth="1"/>
    <col min="6920" max="6920" width="9.08984375" style="34"/>
    <col min="6921" max="6925" width="0" style="34" hidden="1" customWidth="1"/>
    <col min="6926" max="7169" width="9.08984375" style="34"/>
    <col min="7170" max="7170" width="12" style="34" bestFit="1" customWidth="1"/>
    <col min="7171" max="7171" width="36" style="34" customWidth="1"/>
    <col min="7172" max="7174" width="11.453125" style="34" customWidth="1"/>
    <col min="7175" max="7175" width="17.6328125" style="34" bestFit="1" customWidth="1"/>
    <col min="7176" max="7176" width="9.08984375" style="34"/>
    <col min="7177" max="7181" width="0" style="34" hidden="1" customWidth="1"/>
    <col min="7182" max="7425" width="9.08984375" style="34"/>
    <col min="7426" max="7426" width="12" style="34" bestFit="1" customWidth="1"/>
    <col min="7427" max="7427" width="36" style="34" customWidth="1"/>
    <col min="7428" max="7430" width="11.453125" style="34" customWidth="1"/>
    <col min="7431" max="7431" width="17.6328125" style="34" bestFit="1" customWidth="1"/>
    <col min="7432" max="7432" width="9.08984375" style="34"/>
    <col min="7433" max="7437" width="0" style="34" hidden="1" customWidth="1"/>
    <col min="7438" max="7681" width="9.08984375" style="34"/>
    <col min="7682" max="7682" width="12" style="34" bestFit="1" customWidth="1"/>
    <col min="7683" max="7683" width="36" style="34" customWidth="1"/>
    <col min="7684" max="7686" width="11.453125" style="34" customWidth="1"/>
    <col min="7687" max="7687" width="17.6328125" style="34" bestFit="1" customWidth="1"/>
    <col min="7688" max="7688" width="9.08984375" style="34"/>
    <col min="7689" max="7693" width="0" style="34" hidden="1" customWidth="1"/>
    <col min="7694" max="7937" width="9.08984375" style="34"/>
    <col min="7938" max="7938" width="12" style="34" bestFit="1" customWidth="1"/>
    <col min="7939" max="7939" width="36" style="34" customWidth="1"/>
    <col min="7940" max="7942" width="11.453125" style="34" customWidth="1"/>
    <col min="7943" max="7943" width="17.6328125" style="34" bestFit="1" customWidth="1"/>
    <col min="7944" max="7944" width="9.08984375" style="34"/>
    <col min="7945" max="7949" width="0" style="34" hidden="1" customWidth="1"/>
    <col min="7950" max="8193" width="9.08984375" style="34"/>
    <col min="8194" max="8194" width="12" style="34" bestFit="1" customWidth="1"/>
    <col min="8195" max="8195" width="36" style="34" customWidth="1"/>
    <col min="8196" max="8198" width="11.453125" style="34" customWidth="1"/>
    <col min="8199" max="8199" width="17.6328125" style="34" bestFit="1" customWidth="1"/>
    <col min="8200" max="8200" width="9.08984375" style="34"/>
    <col min="8201" max="8205" width="0" style="34" hidden="1" customWidth="1"/>
    <col min="8206" max="8449" width="9.08984375" style="34"/>
    <col min="8450" max="8450" width="12" style="34" bestFit="1" customWidth="1"/>
    <col min="8451" max="8451" width="36" style="34" customWidth="1"/>
    <col min="8452" max="8454" width="11.453125" style="34" customWidth="1"/>
    <col min="8455" max="8455" width="17.6328125" style="34" bestFit="1" customWidth="1"/>
    <col min="8456" max="8456" width="9.08984375" style="34"/>
    <col min="8457" max="8461" width="0" style="34" hidden="1" customWidth="1"/>
    <col min="8462" max="8705" width="9.08984375" style="34"/>
    <col min="8706" max="8706" width="12" style="34" bestFit="1" customWidth="1"/>
    <col min="8707" max="8707" width="36" style="34" customWidth="1"/>
    <col min="8708" max="8710" width="11.453125" style="34" customWidth="1"/>
    <col min="8711" max="8711" width="17.6328125" style="34" bestFit="1" customWidth="1"/>
    <col min="8712" max="8712" width="9.08984375" style="34"/>
    <col min="8713" max="8717" width="0" style="34" hidden="1" customWidth="1"/>
    <col min="8718" max="8961" width="9.08984375" style="34"/>
    <col min="8962" max="8962" width="12" style="34" bestFit="1" customWidth="1"/>
    <col min="8963" max="8963" width="36" style="34" customWidth="1"/>
    <col min="8964" max="8966" width="11.453125" style="34" customWidth="1"/>
    <col min="8967" max="8967" width="17.6328125" style="34" bestFit="1" customWidth="1"/>
    <col min="8968" max="8968" width="9.08984375" style="34"/>
    <col min="8969" max="8973" width="0" style="34" hidden="1" customWidth="1"/>
    <col min="8974" max="9217" width="9.08984375" style="34"/>
    <col min="9218" max="9218" width="12" style="34" bestFit="1" customWidth="1"/>
    <col min="9219" max="9219" width="36" style="34" customWidth="1"/>
    <col min="9220" max="9222" width="11.453125" style="34" customWidth="1"/>
    <col min="9223" max="9223" width="17.6328125" style="34" bestFit="1" customWidth="1"/>
    <col min="9224" max="9224" width="9.08984375" style="34"/>
    <col min="9225" max="9229" width="0" style="34" hidden="1" customWidth="1"/>
    <col min="9230" max="9473" width="9.08984375" style="34"/>
    <col min="9474" max="9474" width="12" style="34" bestFit="1" customWidth="1"/>
    <col min="9475" max="9475" width="36" style="34" customWidth="1"/>
    <col min="9476" max="9478" width="11.453125" style="34" customWidth="1"/>
    <col min="9479" max="9479" width="17.6328125" style="34" bestFit="1" customWidth="1"/>
    <col min="9480" max="9480" width="9.08984375" style="34"/>
    <col min="9481" max="9485" width="0" style="34" hidden="1" customWidth="1"/>
    <col min="9486" max="9729" width="9.08984375" style="34"/>
    <col min="9730" max="9730" width="12" style="34" bestFit="1" customWidth="1"/>
    <col min="9731" max="9731" width="36" style="34" customWidth="1"/>
    <col min="9732" max="9734" width="11.453125" style="34" customWidth="1"/>
    <col min="9735" max="9735" width="17.6328125" style="34" bestFit="1" customWidth="1"/>
    <col min="9736" max="9736" width="9.08984375" style="34"/>
    <col min="9737" max="9741" width="0" style="34" hidden="1" customWidth="1"/>
    <col min="9742" max="9985" width="9.08984375" style="34"/>
    <col min="9986" max="9986" width="12" style="34" bestFit="1" customWidth="1"/>
    <col min="9987" max="9987" width="36" style="34" customWidth="1"/>
    <col min="9988" max="9990" width="11.453125" style="34" customWidth="1"/>
    <col min="9991" max="9991" width="17.6328125" style="34" bestFit="1" customWidth="1"/>
    <col min="9992" max="9992" width="9.08984375" style="34"/>
    <col min="9993" max="9997" width="0" style="34" hidden="1" customWidth="1"/>
    <col min="9998" max="10241" width="9.08984375" style="34"/>
    <col min="10242" max="10242" width="12" style="34" bestFit="1" customWidth="1"/>
    <col min="10243" max="10243" width="36" style="34" customWidth="1"/>
    <col min="10244" max="10246" width="11.453125" style="34" customWidth="1"/>
    <col min="10247" max="10247" width="17.6328125" style="34" bestFit="1" customWidth="1"/>
    <col min="10248" max="10248" width="9.08984375" style="34"/>
    <col min="10249" max="10253" width="0" style="34" hidden="1" customWidth="1"/>
    <col min="10254" max="10497" width="9.08984375" style="34"/>
    <col min="10498" max="10498" width="12" style="34" bestFit="1" customWidth="1"/>
    <col min="10499" max="10499" width="36" style="34" customWidth="1"/>
    <col min="10500" max="10502" width="11.453125" style="34" customWidth="1"/>
    <col min="10503" max="10503" width="17.6328125" style="34" bestFit="1" customWidth="1"/>
    <col min="10504" max="10504" width="9.08984375" style="34"/>
    <col min="10505" max="10509" width="0" style="34" hidden="1" customWidth="1"/>
    <col min="10510" max="10753" width="9.08984375" style="34"/>
    <col min="10754" max="10754" width="12" style="34" bestFit="1" customWidth="1"/>
    <col min="10755" max="10755" width="36" style="34" customWidth="1"/>
    <col min="10756" max="10758" width="11.453125" style="34" customWidth="1"/>
    <col min="10759" max="10759" width="17.6328125" style="34" bestFit="1" customWidth="1"/>
    <col min="10760" max="10760" width="9.08984375" style="34"/>
    <col min="10761" max="10765" width="0" style="34" hidden="1" customWidth="1"/>
    <col min="10766" max="11009" width="9.08984375" style="34"/>
    <col min="11010" max="11010" width="12" style="34" bestFit="1" customWidth="1"/>
    <col min="11011" max="11011" width="36" style="34" customWidth="1"/>
    <col min="11012" max="11014" width="11.453125" style="34" customWidth="1"/>
    <col min="11015" max="11015" width="17.6328125" style="34" bestFit="1" customWidth="1"/>
    <col min="11016" max="11016" width="9.08984375" style="34"/>
    <col min="11017" max="11021" width="0" style="34" hidden="1" customWidth="1"/>
    <col min="11022" max="11265" width="9.08984375" style="34"/>
    <col min="11266" max="11266" width="12" style="34" bestFit="1" customWidth="1"/>
    <col min="11267" max="11267" width="36" style="34" customWidth="1"/>
    <col min="11268" max="11270" width="11.453125" style="34" customWidth="1"/>
    <col min="11271" max="11271" width="17.6328125" style="34" bestFit="1" customWidth="1"/>
    <col min="11272" max="11272" width="9.08984375" style="34"/>
    <col min="11273" max="11277" width="0" style="34" hidden="1" customWidth="1"/>
    <col min="11278" max="11521" width="9.08984375" style="34"/>
    <col min="11522" max="11522" width="12" style="34" bestFit="1" customWidth="1"/>
    <col min="11523" max="11523" width="36" style="34" customWidth="1"/>
    <col min="11524" max="11526" width="11.453125" style="34" customWidth="1"/>
    <col min="11527" max="11527" width="17.6328125" style="34" bestFit="1" customWidth="1"/>
    <col min="11528" max="11528" width="9.08984375" style="34"/>
    <col min="11529" max="11533" width="0" style="34" hidden="1" customWidth="1"/>
    <col min="11534" max="11777" width="9.08984375" style="34"/>
    <col min="11778" max="11778" width="12" style="34" bestFit="1" customWidth="1"/>
    <col min="11779" max="11779" width="36" style="34" customWidth="1"/>
    <col min="11780" max="11782" width="11.453125" style="34" customWidth="1"/>
    <col min="11783" max="11783" width="17.6328125" style="34" bestFit="1" customWidth="1"/>
    <col min="11784" max="11784" width="9.08984375" style="34"/>
    <col min="11785" max="11789" width="0" style="34" hidden="1" customWidth="1"/>
    <col min="11790" max="12033" width="9.08984375" style="34"/>
    <col min="12034" max="12034" width="12" style="34" bestFit="1" customWidth="1"/>
    <col min="12035" max="12035" width="36" style="34" customWidth="1"/>
    <col min="12036" max="12038" width="11.453125" style="34" customWidth="1"/>
    <col min="12039" max="12039" width="17.6328125" style="34" bestFit="1" customWidth="1"/>
    <col min="12040" max="12040" width="9.08984375" style="34"/>
    <col min="12041" max="12045" width="0" style="34" hidden="1" customWidth="1"/>
    <col min="12046" max="12289" width="9.08984375" style="34"/>
    <col min="12290" max="12290" width="12" style="34" bestFit="1" customWidth="1"/>
    <col min="12291" max="12291" width="36" style="34" customWidth="1"/>
    <col min="12292" max="12294" width="11.453125" style="34" customWidth="1"/>
    <col min="12295" max="12295" width="17.6328125" style="34" bestFit="1" customWidth="1"/>
    <col min="12296" max="12296" width="9.08984375" style="34"/>
    <col min="12297" max="12301" width="0" style="34" hidden="1" customWidth="1"/>
    <col min="12302" max="12545" width="9.08984375" style="34"/>
    <col min="12546" max="12546" width="12" style="34" bestFit="1" customWidth="1"/>
    <col min="12547" max="12547" width="36" style="34" customWidth="1"/>
    <col min="12548" max="12550" width="11.453125" style="34" customWidth="1"/>
    <col min="12551" max="12551" width="17.6328125" style="34" bestFit="1" customWidth="1"/>
    <col min="12552" max="12552" width="9.08984375" style="34"/>
    <col min="12553" max="12557" width="0" style="34" hidden="1" customWidth="1"/>
    <col min="12558" max="12801" width="9.08984375" style="34"/>
    <col min="12802" max="12802" width="12" style="34" bestFit="1" customWidth="1"/>
    <col min="12803" max="12803" width="36" style="34" customWidth="1"/>
    <col min="12804" max="12806" width="11.453125" style="34" customWidth="1"/>
    <col min="12807" max="12807" width="17.6328125" style="34" bestFit="1" customWidth="1"/>
    <col min="12808" max="12808" width="9.08984375" style="34"/>
    <col min="12809" max="12813" width="0" style="34" hidden="1" customWidth="1"/>
    <col min="12814" max="13057" width="9.08984375" style="34"/>
    <col min="13058" max="13058" width="12" style="34" bestFit="1" customWidth="1"/>
    <col min="13059" max="13059" width="36" style="34" customWidth="1"/>
    <col min="13060" max="13062" width="11.453125" style="34" customWidth="1"/>
    <col min="13063" max="13063" width="17.6328125" style="34" bestFit="1" customWidth="1"/>
    <col min="13064" max="13064" width="9.08984375" style="34"/>
    <col min="13065" max="13069" width="0" style="34" hidden="1" customWidth="1"/>
    <col min="13070" max="13313" width="9.08984375" style="34"/>
    <col min="13314" max="13314" width="12" style="34" bestFit="1" customWidth="1"/>
    <col min="13315" max="13315" width="36" style="34" customWidth="1"/>
    <col min="13316" max="13318" width="11.453125" style="34" customWidth="1"/>
    <col min="13319" max="13319" width="17.6328125" style="34" bestFit="1" customWidth="1"/>
    <col min="13320" max="13320" width="9.08984375" style="34"/>
    <col min="13321" max="13325" width="0" style="34" hidden="1" customWidth="1"/>
    <col min="13326" max="13569" width="9.08984375" style="34"/>
    <col min="13570" max="13570" width="12" style="34" bestFit="1" customWidth="1"/>
    <col min="13571" max="13571" width="36" style="34" customWidth="1"/>
    <col min="13572" max="13574" width="11.453125" style="34" customWidth="1"/>
    <col min="13575" max="13575" width="17.6328125" style="34" bestFit="1" customWidth="1"/>
    <col min="13576" max="13576" width="9.08984375" style="34"/>
    <col min="13577" max="13581" width="0" style="34" hidden="1" customWidth="1"/>
    <col min="13582" max="13825" width="9.08984375" style="34"/>
    <col min="13826" max="13826" width="12" style="34" bestFit="1" customWidth="1"/>
    <col min="13827" max="13827" width="36" style="34" customWidth="1"/>
    <col min="13828" max="13830" width="11.453125" style="34" customWidth="1"/>
    <col min="13831" max="13831" width="17.6328125" style="34" bestFit="1" customWidth="1"/>
    <col min="13832" max="13832" width="9.08984375" style="34"/>
    <col min="13833" max="13837" width="0" style="34" hidden="1" customWidth="1"/>
    <col min="13838" max="14081" width="9.08984375" style="34"/>
    <col min="14082" max="14082" width="12" style="34" bestFit="1" customWidth="1"/>
    <col min="14083" max="14083" width="36" style="34" customWidth="1"/>
    <col min="14084" max="14086" width="11.453125" style="34" customWidth="1"/>
    <col min="14087" max="14087" width="17.6328125" style="34" bestFit="1" customWidth="1"/>
    <col min="14088" max="14088" width="9.08984375" style="34"/>
    <col min="14089" max="14093" width="0" style="34" hidden="1" customWidth="1"/>
    <col min="14094" max="14337" width="9.08984375" style="34"/>
    <col min="14338" max="14338" width="12" style="34" bestFit="1" customWidth="1"/>
    <col min="14339" max="14339" width="36" style="34" customWidth="1"/>
    <col min="14340" max="14342" width="11.453125" style="34" customWidth="1"/>
    <col min="14343" max="14343" width="17.6328125" style="34" bestFit="1" customWidth="1"/>
    <col min="14344" max="14344" width="9.08984375" style="34"/>
    <col min="14345" max="14349" width="0" style="34" hidden="1" customWidth="1"/>
    <col min="14350" max="14593" width="9.08984375" style="34"/>
    <col min="14594" max="14594" width="12" style="34" bestFit="1" customWidth="1"/>
    <col min="14595" max="14595" width="36" style="34" customWidth="1"/>
    <col min="14596" max="14598" width="11.453125" style="34" customWidth="1"/>
    <col min="14599" max="14599" width="17.6328125" style="34" bestFit="1" customWidth="1"/>
    <col min="14600" max="14600" width="9.08984375" style="34"/>
    <col min="14601" max="14605" width="0" style="34" hidden="1" customWidth="1"/>
    <col min="14606" max="14849" width="9.08984375" style="34"/>
    <col min="14850" max="14850" width="12" style="34" bestFit="1" customWidth="1"/>
    <col min="14851" max="14851" width="36" style="34" customWidth="1"/>
    <col min="14852" max="14854" width="11.453125" style="34" customWidth="1"/>
    <col min="14855" max="14855" width="17.6328125" style="34" bestFit="1" customWidth="1"/>
    <col min="14856" max="14856" width="9.08984375" style="34"/>
    <col min="14857" max="14861" width="0" style="34" hidden="1" customWidth="1"/>
    <col min="14862" max="15105" width="9.08984375" style="34"/>
    <col min="15106" max="15106" width="12" style="34" bestFit="1" customWidth="1"/>
    <col min="15107" max="15107" width="36" style="34" customWidth="1"/>
    <col min="15108" max="15110" width="11.453125" style="34" customWidth="1"/>
    <col min="15111" max="15111" width="17.6328125" style="34" bestFit="1" customWidth="1"/>
    <col min="15112" max="15112" width="9.08984375" style="34"/>
    <col min="15113" max="15117" width="0" style="34" hidden="1" customWidth="1"/>
    <col min="15118" max="15361" width="9.08984375" style="34"/>
    <col min="15362" max="15362" width="12" style="34" bestFit="1" customWidth="1"/>
    <col min="15363" max="15363" width="36" style="34" customWidth="1"/>
    <col min="15364" max="15366" width="11.453125" style="34" customWidth="1"/>
    <col min="15367" max="15367" width="17.6328125" style="34" bestFit="1" customWidth="1"/>
    <col min="15368" max="15368" width="9.08984375" style="34"/>
    <col min="15369" max="15373" width="0" style="34" hidden="1" customWidth="1"/>
    <col min="15374" max="15617" width="9.08984375" style="34"/>
    <col min="15618" max="15618" width="12" style="34" bestFit="1" customWidth="1"/>
    <col min="15619" max="15619" width="36" style="34" customWidth="1"/>
    <col min="15620" max="15622" width="11.453125" style="34" customWidth="1"/>
    <col min="15623" max="15623" width="17.6328125" style="34" bestFit="1" customWidth="1"/>
    <col min="15624" max="15624" width="9.08984375" style="34"/>
    <col min="15625" max="15629" width="0" style="34" hidden="1" customWidth="1"/>
    <col min="15630" max="15873" width="9.08984375" style="34"/>
    <col min="15874" max="15874" width="12" style="34" bestFit="1" customWidth="1"/>
    <col min="15875" max="15875" width="36" style="34" customWidth="1"/>
    <col min="15876" max="15878" width="11.453125" style="34" customWidth="1"/>
    <col min="15879" max="15879" width="17.6328125" style="34" bestFit="1" customWidth="1"/>
    <col min="15880" max="15880" width="9.08984375" style="34"/>
    <col min="15881" max="15885" width="0" style="34" hidden="1" customWidth="1"/>
    <col min="15886" max="16129" width="9.08984375" style="34"/>
    <col min="16130" max="16130" width="12" style="34" bestFit="1" customWidth="1"/>
    <col min="16131" max="16131" width="36" style="34" customWidth="1"/>
    <col min="16132" max="16134" width="11.453125" style="34" customWidth="1"/>
    <col min="16135" max="16135" width="17.6328125" style="34" bestFit="1" customWidth="1"/>
    <col min="16136" max="16136" width="9.08984375" style="34"/>
    <col min="16137" max="16141" width="0" style="34" hidden="1" customWidth="1"/>
    <col min="16142" max="16384" width="9.08984375" style="34"/>
  </cols>
  <sheetData>
    <row r="1" spans="2:13" ht="17.5">
      <c r="B1" s="35"/>
      <c r="C1" s="35" t="s">
        <v>28</v>
      </c>
      <c r="D1" s="35"/>
      <c r="E1" s="35"/>
      <c r="F1" s="35"/>
      <c r="G1" s="35"/>
      <c r="H1" s="35"/>
      <c r="I1" s="35"/>
    </row>
    <row r="2" spans="2:13" ht="17.5">
      <c r="B2" s="35"/>
      <c r="C2" s="35" t="s">
        <v>29</v>
      </c>
      <c r="D2" s="35"/>
      <c r="E2" s="35"/>
      <c r="F2" s="35"/>
      <c r="G2" s="35"/>
      <c r="H2" s="35"/>
      <c r="I2" s="35"/>
    </row>
    <row r="3" spans="2:13" ht="12.75" customHeight="1">
      <c r="B3" s="36"/>
      <c r="C3" s="36" t="s">
        <v>30</v>
      </c>
      <c r="D3" s="36"/>
      <c r="E3" s="36"/>
      <c r="F3" s="36"/>
      <c r="G3" s="36"/>
      <c r="H3" s="36"/>
      <c r="I3" s="36"/>
    </row>
    <row r="4" spans="2:13" ht="11.25" customHeight="1" thickBot="1">
      <c r="B4" s="37"/>
      <c r="C4" s="37"/>
      <c r="D4" s="37"/>
      <c r="E4" s="37"/>
      <c r="F4" s="37"/>
      <c r="G4" s="37"/>
    </row>
    <row r="5" spans="2:13" ht="6.75" customHeight="1" thickTop="1">
      <c r="B5"/>
      <c r="C5"/>
      <c r="D5"/>
      <c r="E5"/>
      <c r="F5"/>
      <c r="G5"/>
      <c r="H5"/>
      <c r="I5"/>
    </row>
    <row r="6" spans="2:13" ht="15.5">
      <c r="B6" s="313" t="s">
        <v>80</v>
      </c>
      <c r="C6" s="313"/>
      <c r="D6" s="313"/>
      <c r="E6" s="313"/>
      <c r="F6" s="313"/>
      <c r="G6" s="313"/>
      <c r="H6"/>
      <c r="I6"/>
    </row>
    <row r="7" spans="2:13" ht="18" customHeight="1">
      <c r="B7" s="314" t="s">
        <v>31</v>
      </c>
      <c r="C7" s="314"/>
      <c r="D7" s="314"/>
      <c r="E7" s="314"/>
      <c r="F7" s="314"/>
      <c r="G7" s="314"/>
      <c r="I7" s="34" t="s">
        <v>32</v>
      </c>
      <c r="K7" s="34" t="s">
        <v>33</v>
      </c>
      <c r="M7" s="34" t="s">
        <v>34</v>
      </c>
    </row>
    <row r="8" spans="2:13" ht="13">
      <c r="C8" s="7"/>
      <c r="D8" s="7"/>
      <c r="E8" s="7"/>
      <c r="F8" s="7"/>
      <c r="G8" s="7"/>
      <c r="I8" s="34" t="s">
        <v>35</v>
      </c>
      <c r="K8" s="34" t="s">
        <v>36</v>
      </c>
      <c r="M8" s="34" t="s">
        <v>37</v>
      </c>
    </row>
    <row r="9" spans="2:13" ht="16.5" customHeight="1">
      <c r="B9" s="38" t="s">
        <v>3</v>
      </c>
      <c r="C9" s="66" t="str">
        <f>ORÇAMENTO!E4</f>
        <v>PROJETO MICROGERAÇÃO DE ENERGIA ELÉTRICA COM SISTEMA SOLAR FOTOVOLTAICO CONECTADO À REDE ELÉTRICA</v>
      </c>
      <c r="D9" s="36"/>
      <c r="E9" s="39" t="s">
        <v>6</v>
      </c>
      <c r="F9" s="315"/>
      <c r="G9" s="315"/>
    </row>
    <row r="10" spans="2:13" ht="16.5" customHeight="1">
      <c r="B10" s="38" t="s">
        <v>19</v>
      </c>
      <c r="C10" s="329" t="str">
        <f>ORÇAMENTO!E5</f>
        <v>QUADRA DE ESPORTE MARFISA - RUA FAGUNDES VARELLA, N.98. BAIRRO MARFISA</v>
      </c>
      <c r="D10" s="36"/>
      <c r="E10" s="39" t="s">
        <v>24</v>
      </c>
      <c r="F10" s="316">
        <v>42855</v>
      </c>
      <c r="G10" s="316"/>
    </row>
    <row r="11" spans="2:13" ht="15" customHeight="1">
      <c r="B11" s="38" t="s">
        <v>38</v>
      </c>
      <c r="C11" s="329"/>
      <c r="D11" s="36"/>
      <c r="E11" s="39" t="s">
        <v>39</v>
      </c>
      <c r="F11" s="312" t="s">
        <v>32</v>
      </c>
      <c r="G11" s="312"/>
    </row>
    <row r="12" spans="2:13" ht="15" customHeight="1">
      <c r="B12" s="38" t="s">
        <v>40</v>
      </c>
      <c r="C12" s="329"/>
      <c r="D12" s="36"/>
      <c r="E12" s="39" t="s">
        <v>41</v>
      </c>
      <c r="F12" s="312" t="s">
        <v>33</v>
      </c>
      <c r="G12" s="312"/>
    </row>
    <row r="13" spans="2:13" ht="15" customHeight="1">
      <c r="B13" s="38" t="s">
        <v>42</v>
      </c>
      <c r="C13" s="329"/>
      <c r="D13" s="36"/>
      <c r="E13" s="39" t="s">
        <v>43</v>
      </c>
      <c r="F13" s="312" t="s">
        <v>34</v>
      </c>
      <c r="G13" s="312"/>
    </row>
    <row r="14" spans="2:13" ht="8.25" customHeight="1">
      <c r="B14" s="40"/>
      <c r="C14" s="15"/>
      <c r="D14" s="41"/>
      <c r="E14" s="41"/>
      <c r="F14" s="15"/>
      <c r="G14" s="42"/>
    </row>
    <row r="15" spans="2:13" ht="15" customHeight="1">
      <c r="B15" s="43"/>
      <c r="C15" s="43"/>
      <c r="D15" s="318" t="s">
        <v>44</v>
      </c>
      <c r="E15" s="319"/>
      <c r="F15" s="320"/>
      <c r="G15" s="43"/>
    </row>
    <row r="16" spans="2:13" ht="15" customHeight="1">
      <c r="B16" s="318" t="s">
        <v>45</v>
      </c>
      <c r="C16" s="320"/>
      <c r="D16" s="44" t="s">
        <v>46</v>
      </c>
      <c r="E16" s="44" t="s">
        <v>47</v>
      </c>
      <c r="F16" s="44" t="s">
        <v>48</v>
      </c>
      <c r="G16" s="44" t="s">
        <v>49</v>
      </c>
    </row>
    <row r="17" spans="2:7" ht="15" customHeight="1">
      <c r="B17" s="45" t="s">
        <v>50</v>
      </c>
      <c r="C17" s="46" t="s">
        <v>51</v>
      </c>
      <c r="D17" s="47">
        <v>0.03</v>
      </c>
      <c r="E17" s="47">
        <v>0.04</v>
      </c>
      <c r="F17" s="47">
        <v>5.5E-2</v>
      </c>
      <c r="G17" s="47">
        <f>D17</f>
        <v>0.03</v>
      </c>
    </row>
    <row r="18" spans="2:7" ht="15" customHeight="1">
      <c r="B18" s="45" t="s">
        <v>52</v>
      </c>
      <c r="C18" s="46" t="s">
        <v>53</v>
      </c>
      <c r="D18" s="47">
        <v>8.0000000000000002E-3</v>
      </c>
      <c r="E18" s="47">
        <v>8.0000000000000002E-3</v>
      </c>
      <c r="F18" s="47">
        <v>0.01</v>
      </c>
      <c r="G18" s="47">
        <f>D18</f>
        <v>8.0000000000000002E-3</v>
      </c>
    </row>
    <row r="19" spans="2:7" ht="15" customHeight="1">
      <c r="B19" s="45" t="s">
        <v>54</v>
      </c>
      <c r="C19" s="46" t="s">
        <v>55</v>
      </c>
      <c r="D19" s="47">
        <v>9.7000000000000003E-3</v>
      </c>
      <c r="E19" s="47">
        <v>1.2699999999999999E-2</v>
      </c>
      <c r="F19" s="47">
        <v>1.2699999999999999E-2</v>
      </c>
      <c r="G19" s="48">
        <f>D19</f>
        <v>9.7000000000000003E-3</v>
      </c>
    </row>
    <row r="20" spans="2:7" ht="15" customHeight="1">
      <c r="B20" s="45" t="s">
        <v>56</v>
      </c>
      <c r="C20" s="46" t="s">
        <v>57</v>
      </c>
      <c r="D20" s="47">
        <v>5.8999999999999999E-3</v>
      </c>
      <c r="E20" s="47">
        <v>1.23E-2</v>
      </c>
      <c r="F20" s="47">
        <v>1.3899999999999999E-2</v>
      </c>
      <c r="G20" s="48">
        <f>D20</f>
        <v>5.8999999999999999E-3</v>
      </c>
    </row>
    <row r="21" spans="2:7" ht="15" customHeight="1">
      <c r="B21" s="45" t="s">
        <v>58</v>
      </c>
      <c r="C21" s="46" t="s">
        <v>59</v>
      </c>
      <c r="D21" s="47">
        <v>6.1600000000000002E-2</v>
      </c>
      <c r="E21" s="47">
        <v>7.3999999999999996E-2</v>
      </c>
      <c r="F21" s="47">
        <v>8.9599999999999999E-2</v>
      </c>
      <c r="G21" s="48">
        <v>6.1400000000000003E-2</v>
      </c>
    </row>
    <row r="22" spans="2:7" ht="15" customHeight="1">
      <c r="B22" s="321" t="s">
        <v>60</v>
      </c>
      <c r="C22" s="46" t="s">
        <v>61</v>
      </c>
      <c r="D22" s="47">
        <f>2%*0.3</f>
        <v>6.0000000000000001E-3</v>
      </c>
      <c r="E22" s="47">
        <f>(D22+F22)/2</f>
        <v>1.3000000000000001E-2</v>
      </c>
      <c r="F22" s="47">
        <v>0.02</v>
      </c>
      <c r="G22" s="48">
        <v>0.02</v>
      </c>
    </row>
    <row r="23" spans="2:7" ht="15" customHeight="1">
      <c r="B23" s="321"/>
      <c r="C23" s="46" t="s">
        <v>62</v>
      </c>
      <c r="D23" s="322">
        <v>6.4999999999999997E-3</v>
      </c>
      <c r="E23" s="323"/>
      <c r="F23" s="324"/>
      <c r="G23" s="48">
        <f>D23</f>
        <v>6.4999999999999997E-3</v>
      </c>
    </row>
    <row r="24" spans="2:7" ht="15" customHeight="1">
      <c r="B24" s="321"/>
      <c r="C24" s="46" t="s">
        <v>63</v>
      </c>
      <c r="D24" s="322">
        <v>0.03</v>
      </c>
      <c r="E24" s="323"/>
      <c r="F24" s="324"/>
      <c r="G24" s="48">
        <f>D24</f>
        <v>0.03</v>
      </c>
    </row>
    <row r="25" spans="2:7" ht="15" customHeight="1">
      <c r="B25" s="321"/>
      <c r="C25" s="49" t="s">
        <v>64</v>
      </c>
      <c r="D25" s="322">
        <v>4.4999999999999998E-2</v>
      </c>
      <c r="E25" s="323"/>
      <c r="F25" s="324"/>
      <c r="G25" s="48">
        <v>4.4999999999999998E-2</v>
      </c>
    </row>
    <row r="26" spans="2:7" ht="15" customHeight="1">
      <c r="B26" s="43"/>
      <c r="C26" s="43"/>
      <c r="D26" s="43"/>
      <c r="E26" s="43"/>
      <c r="F26" s="43"/>
      <c r="G26" s="50"/>
    </row>
    <row r="27" spans="2:7" ht="15" customHeight="1">
      <c r="B27" s="333" t="s">
        <v>65</v>
      </c>
      <c r="C27" s="333"/>
      <c r="D27" s="333"/>
      <c r="E27" s="333"/>
      <c r="F27" s="333"/>
      <c r="G27" s="51">
        <f>(((1+(G17+G18+G19))*(1+G20)*(1+G21))/(1-(G22+G23+G24+G25)))-1</f>
        <v>0.24495242048080157</v>
      </c>
    </row>
    <row r="28" spans="2:7">
      <c r="C28" s="40"/>
      <c r="D28" s="40"/>
      <c r="E28" s="40"/>
      <c r="F28" s="40"/>
      <c r="G28" s="52"/>
    </row>
    <row r="29" spans="2:7" ht="25.5" customHeight="1">
      <c r="B29" s="331" t="s">
        <v>66</v>
      </c>
      <c r="C29" s="331"/>
      <c r="D29" s="331"/>
      <c r="E29" s="331"/>
      <c r="F29" s="331"/>
      <c r="G29" s="331"/>
    </row>
    <row r="30" spans="2:7" ht="6.75" customHeight="1">
      <c r="B30" s="53"/>
      <c r="C30" s="330"/>
      <c r="D30" s="330"/>
      <c r="E30" s="330"/>
      <c r="F30" s="330"/>
      <c r="G30" s="330"/>
    </row>
    <row r="31" spans="2:7" ht="33.75" customHeight="1">
      <c r="B31" s="334" t="s">
        <v>67</v>
      </c>
      <c r="C31" s="334"/>
      <c r="D31" s="334"/>
      <c r="E31" s="334"/>
      <c r="F31" s="334"/>
      <c r="G31" s="334"/>
    </row>
    <row r="32" spans="2:7" ht="84.75" customHeight="1">
      <c r="B32" s="332" t="s">
        <v>68</v>
      </c>
      <c r="C32" s="332"/>
      <c r="D32" s="332"/>
      <c r="E32" s="332"/>
      <c r="F32" s="332"/>
      <c r="G32" s="332"/>
    </row>
    <row r="33" spans="2:7" ht="6" customHeight="1">
      <c r="B33" s="54"/>
      <c r="C33" s="54"/>
      <c r="D33" s="54"/>
      <c r="E33" s="54"/>
      <c r="F33" s="54"/>
      <c r="G33" s="54"/>
    </row>
    <row r="34" spans="2:7" ht="28.5" customHeight="1">
      <c r="B34" s="317" t="s">
        <v>69</v>
      </c>
      <c r="C34" s="317"/>
      <c r="D34" s="317"/>
      <c r="E34" s="317"/>
      <c r="F34" s="317"/>
      <c r="G34" s="317"/>
    </row>
    <row r="35" spans="2:7">
      <c r="B35" s="53"/>
      <c r="C35" s="330"/>
      <c r="D35" s="330"/>
      <c r="E35" s="330"/>
      <c r="F35" s="330"/>
      <c r="G35" s="330"/>
    </row>
    <row r="36" spans="2:7">
      <c r="B36" s="53"/>
      <c r="C36" s="55"/>
      <c r="D36" s="55"/>
      <c r="E36" s="55"/>
      <c r="F36" s="55"/>
      <c r="G36" s="55"/>
    </row>
    <row r="37" spans="2:7">
      <c r="B37" s="53"/>
      <c r="C37" s="55"/>
      <c r="D37" s="55"/>
      <c r="E37" s="55"/>
      <c r="F37" s="55"/>
      <c r="G37" s="55"/>
    </row>
    <row r="38" spans="2:7">
      <c r="B38" s="53"/>
      <c r="C38" s="55"/>
      <c r="D38" s="55"/>
      <c r="E38" s="55"/>
      <c r="F38" s="55"/>
      <c r="G38" s="55"/>
    </row>
    <row r="39" spans="2:7">
      <c r="B39" s="53"/>
      <c r="C39" s="55"/>
      <c r="D39" s="55"/>
      <c r="E39" s="55"/>
      <c r="F39" s="55"/>
      <c r="G39" s="55"/>
    </row>
    <row r="40" spans="2:7" ht="13">
      <c r="B40" s="56" t="s">
        <v>70</v>
      </c>
      <c r="C40" s="55"/>
      <c r="D40" s="55"/>
      <c r="E40" s="55"/>
      <c r="F40" s="55"/>
      <c r="G40" s="55"/>
    </row>
    <row r="41" spans="2:7">
      <c r="B41" s="53"/>
      <c r="C41" s="55"/>
      <c r="D41" s="55"/>
      <c r="E41" s="55"/>
      <c r="F41" s="55"/>
      <c r="G41" s="55"/>
    </row>
    <row r="42" spans="2:7" ht="25.5" customHeight="1">
      <c r="B42" s="331" t="s">
        <v>71</v>
      </c>
      <c r="C42" s="331"/>
      <c r="D42" s="331"/>
      <c r="E42" s="331"/>
      <c r="F42" s="331"/>
      <c r="G42" s="331"/>
    </row>
    <row r="43" spans="2:7" ht="3.75" customHeight="1">
      <c r="B43" s="57"/>
      <c r="C43" s="57"/>
      <c r="D43" s="57"/>
      <c r="E43" s="57"/>
      <c r="F43" s="57"/>
      <c r="G43" s="57"/>
    </row>
    <row r="44" spans="2:7" ht="27" customHeight="1">
      <c r="B44" s="332" t="s">
        <v>72</v>
      </c>
      <c r="C44" s="332"/>
      <c r="D44" s="332"/>
      <c r="E44" s="332"/>
      <c r="F44" s="332"/>
      <c r="G44" s="332"/>
    </row>
    <row r="45" spans="2:7" ht="3" customHeight="1">
      <c r="B45" s="67"/>
      <c r="C45" s="67"/>
      <c r="D45" s="67"/>
      <c r="E45" s="67"/>
      <c r="F45" s="67"/>
      <c r="G45" s="67"/>
    </row>
    <row r="46" spans="2:7" ht="24.75" customHeight="1">
      <c r="B46" s="332" t="s">
        <v>73</v>
      </c>
      <c r="C46" s="332"/>
      <c r="D46" s="332"/>
      <c r="E46" s="332"/>
      <c r="F46" s="332"/>
      <c r="G46" s="332"/>
    </row>
    <row r="47" spans="2:7" ht="3" customHeight="1">
      <c r="B47" s="54"/>
      <c r="C47" s="54"/>
      <c r="D47" s="54"/>
      <c r="E47" s="54"/>
      <c r="F47" s="54"/>
      <c r="G47" s="54"/>
    </row>
    <row r="48" spans="2:7">
      <c r="B48" s="332" t="s">
        <v>74</v>
      </c>
      <c r="C48" s="332"/>
      <c r="D48" s="332"/>
      <c r="E48" s="332"/>
      <c r="F48" s="332"/>
      <c r="G48" s="332"/>
    </row>
    <row r="49" spans="2:7">
      <c r="B49" s="53"/>
      <c r="C49" s="53"/>
      <c r="D49" s="53"/>
      <c r="E49" s="53"/>
      <c r="F49" s="53"/>
      <c r="G49" s="53"/>
    </row>
    <row r="50" spans="2:7" ht="30.75" customHeight="1">
      <c r="B50" s="331" t="s">
        <v>75</v>
      </c>
      <c r="C50" s="331"/>
      <c r="D50" s="331"/>
      <c r="E50" s="331"/>
      <c r="F50" s="331"/>
      <c r="G50" s="331"/>
    </row>
    <row r="51" spans="2:7" ht="3.75" customHeight="1">
      <c r="B51" s="57"/>
      <c r="C51" s="57"/>
      <c r="D51" s="57"/>
      <c r="E51" s="57"/>
      <c r="F51" s="57"/>
      <c r="G51" s="57"/>
    </row>
    <row r="52" spans="2:7" ht="153" customHeight="1">
      <c r="B52" s="325" t="s">
        <v>76</v>
      </c>
      <c r="C52" s="325"/>
      <c r="D52" s="325"/>
      <c r="E52" s="325"/>
      <c r="F52" s="325"/>
      <c r="G52" s="325"/>
    </row>
    <row r="53" spans="2:7">
      <c r="B53" s="58"/>
      <c r="C53" s="58"/>
      <c r="D53" s="58"/>
      <c r="E53" s="58"/>
      <c r="F53" s="58"/>
      <c r="G53" s="58"/>
    </row>
    <row r="54" spans="2:7">
      <c r="B54" s="58"/>
      <c r="C54" s="58"/>
      <c r="D54" s="58"/>
      <c r="E54" s="58"/>
      <c r="F54" s="58"/>
      <c r="G54" s="58"/>
    </row>
    <row r="55" spans="2:7">
      <c r="B55" s="58"/>
      <c r="C55" s="58"/>
      <c r="D55" s="58"/>
      <c r="E55" s="58"/>
      <c r="F55" s="58"/>
      <c r="G55" s="58"/>
    </row>
    <row r="56" spans="2:7">
      <c r="B56" s="58"/>
      <c r="C56" s="58"/>
      <c r="D56" s="58"/>
      <c r="E56" s="58"/>
      <c r="F56" s="58"/>
      <c r="G56" s="58"/>
    </row>
    <row r="57" spans="2:7">
      <c r="B57" s="43"/>
      <c r="C57" s="59"/>
      <c r="D57" s="59"/>
      <c r="E57" s="59"/>
      <c r="F57" s="59"/>
      <c r="G57" s="59"/>
    </row>
    <row r="58" spans="2:7" ht="15" customHeight="1">
      <c r="B58" s="43"/>
      <c r="C58" s="61"/>
      <c r="D58" s="60"/>
      <c r="E58" s="62"/>
      <c r="F58" s="62"/>
      <c r="G58" s="43"/>
    </row>
    <row r="59" spans="2:7" ht="12.75" customHeight="1">
      <c r="B59" s="43"/>
      <c r="C59" s="63" t="s">
        <v>16</v>
      </c>
      <c r="D59" s="64"/>
      <c r="E59" s="326" t="s">
        <v>77</v>
      </c>
      <c r="F59" s="326"/>
      <c r="G59" s="43"/>
    </row>
    <row r="60" spans="2:7" ht="12.75" customHeight="1">
      <c r="B60" s="43"/>
      <c r="C60" s="63" t="s">
        <v>78</v>
      </c>
      <c r="D60" s="64"/>
      <c r="E60" s="327" t="s">
        <v>78</v>
      </c>
      <c r="F60" s="327"/>
      <c r="G60" s="43"/>
    </row>
    <row r="61" spans="2:7" ht="15" customHeight="1">
      <c r="B61" s="43"/>
      <c r="C61" s="63" t="s">
        <v>79</v>
      </c>
      <c r="D61" s="64"/>
      <c r="E61" s="328" t="s">
        <v>79</v>
      </c>
      <c r="F61" s="328"/>
      <c r="G61" s="43"/>
    </row>
    <row r="62" spans="2:7" ht="13">
      <c r="B62" s="65"/>
      <c r="C62" s="65"/>
      <c r="D62" s="65"/>
      <c r="E62" s="65"/>
      <c r="F62" s="65"/>
      <c r="G62" s="65"/>
    </row>
    <row r="63" spans="2:7" ht="13">
      <c r="B63" s="65"/>
      <c r="C63" s="65"/>
      <c r="D63" s="65"/>
      <c r="E63" s="65"/>
      <c r="F63" s="65"/>
      <c r="G63" s="65"/>
    </row>
  </sheetData>
  <mergeCells count="30">
    <mergeCell ref="B52:G52"/>
    <mergeCell ref="E59:F59"/>
    <mergeCell ref="E60:F60"/>
    <mergeCell ref="E61:F61"/>
    <mergeCell ref="C10:C13"/>
    <mergeCell ref="C35:G35"/>
    <mergeCell ref="B42:G42"/>
    <mergeCell ref="B44:G44"/>
    <mergeCell ref="B46:G46"/>
    <mergeCell ref="B48:G48"/>
    <mergeCell ref="B50:G50"/>
    <mergeCell ref="B27:F27"/>
    <mergeCell ref="B29:G29"/>
    <mergeCell ref="C30:G30"/>
    <mergeCell ref="B31:G31"/>
    <mergeCell ref="B32:G32"/>
    <mergeCell ref="B34:G34"/>
    <mergeCell ref="F13:G13"/>
    <mergeCell ref="D15:F15"/>
    <mergeCell ref="B16:C16"/>
    <mergeCell ref="B22:B25"/>
    <mergeCell ref="D23:F23"/>
    <mergeCell ref="D24:F24"/>
    <mergeCell ref="D25:F25"/>
    <mergeCell ref="F12:G12"/>
    <mergeCell ref="B6:G6"/>
    <mergeCell ref="B7:G7"/>
    <mergeCell ref="F9:G9"/>
    <mergeCell ref="F10:G10"/>
    <mergeCell ref="F11:G11"/>
  </mergeCells>
  <dataValidations count="3">
    <dataValidation type="list" allowBlank="1" showInputMessage="1" showErrorMessage="1" sqref="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$M$7:$M$8</formula1>
    </dataValidation>
    <dataValidation type="list" allowBlank="1" showInputMessage="1" showErrorMessage="1" sqref="F12 JB12 SX12 ACT12 AMP12 AWL12 BGH12 BQD12 BZZ12 CJV12 CTR12 DDN12 DNJ12 DXF12 EHB12 EQX12 FAT12 FKP12 FUL12 GEH12 GOD12 GXZ12 HHV12 HRR12 IBN12 ILJ12 IVF12 JFB12 JOX12 JYT12 KIP12 KSL12 LCH12 LMD12 LVZ12 MFV12 MPR12 MZN12 NJJ12 NTF12 ODB12 OMX12 OWT12 PGP12 PQL12 QAH12 QKD12 QTZ12 RDV12 RNR12 RXN12 SHJ12 SRF12 TBB12 TKX12 TUT12 UEP12 UOL12 UYH12 VID12 VRZ12 WBV12 WLR12 WVN12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$K$7:$K$8</formula1>
    </dataValidation>
    <dataValidation type="list" allowBlank="1" showInputMessage="1" showErrorMessage="1"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$I$7:$I$8</formula1>
    </dataValidation>
  </dataValidations>
  <printOptions horizontalCentered="1"/>
  <pageMargins left="0.31496062992125984" right="0.31496062992125984" top="0.39370078740157483" bottom="0.59055118110236227" header="0.31496062992125984" footer="0.31496062992125984"/>
  <pageSetup paperSize="9" scale="70" orientation="portrait" r:id="rId1"/>
  <headerFooter>
    <oddFooter>&amp;RPágina &amp;N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ORÇAMENTO</vt:lpstr>
      <vt:lpstr>BDI</vt:lpstr>
      <vt:lpstr>BDI!Area_de_impressao</vt:lpstr>
      <vt:lpstr>ORÇAMENTO!Area_de_impressao</vt:lpstr>
      <vt:lpstr>ORÇAMENTO!Titulos_de_impressao</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Priscila</dc:creator>
  <cp:lastModifiedBy>caroldp@unochapeco.edu.br</cp:lastModifiedBy>
  <cp:lastPrinted>2022-07-15T19:01:57Z</cp:lastPrinted>
  <dcterms:created xsi:type="dcterms:W3CDTF">2008-12-13T22:55:29Z</dcterms:created>
  <dcterms:modified xsi:type="dcterms:W3CDTF">2022-07-20T13:07:56Z</dcterms:modified>
</cp:coreProperties>
</file>